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stagiaire\Desktop\Documents\AMOC - GHT05\Devis instrum V2\"/>
    </mc:Choice>
  </mc:AlternateContent>
  <xr:revisionPtr revIDLastSave="0" documentId="13_ncr:1_{73CB090C-A144-464F-8DD7-E53211458ECA}" xr6:coauthVersionLast="47" xr6:coauthVersionMax="47" xr10:uidLastSave="{00000000-0000-0000-0000-000000000000}"/>
  <bookViews>
    <workbookView xWindow="-28920" yWindow="-120" windowWidth="29040" windowHeight="15840" tabRatio="446" xr2:uid="{00000000-000D-0000-FFFF-FFFF00000000}"/>
  </bookViews>
  <sheets>
    <sheet name="DPGF" sheetId="4" r:id="rId1"/>
  </sheets>
  <definedNames>
    <definedName name="_xlnm.Print_Titles" localSheetId="0">DPGF!$1:$3</definedName>
    <definedName name="_xlnm.Print_Area" localSheetId="0">DPGF!$A$1:$F$16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4" l="1"/>
  <c r="F5" i="4"/>
  <c r="F16" i="4"/>
  <c r="F4" i="4" l="1"/>
  <c r="F3" i="4"/>
  <c r="F632" i="4" l="1"/>
  <c r="F20" i="4" l="1"/>
  <c r="F21" i="4" s="1"/>
  <c r="F22" i="4" s="1"/>
</calcChain>
</file>

<file path=xl/sharedStrings.xml><?xml version="1.0" encoding="utf-8"?>
<sst xmlns="http://schemas.openxmlformats.org/spreadsheetml/2006/main" count="51" uniqueCount="40">
  <si>
    <t>Qté</t>
  </si>
  <si>
    <t>U</t>
  </si>
  <si>
    <t>N°</t>
  </si>
  <si>
    <t>P.U. (€ H.T.)</t>
  </si>
  <si>
    <t>/</t>
  </si>
  <si>
    <t xml:space="preserve">TOTAL (€ H.T.) </t>
  </si>
  <si>
    <t xml:space="preserve"> DESIGNATION DES OUVRAGES</t>
  </si>
  <si>
    <t>TOTAL OFFRE DE BASE (H.T.)</t>
  </si>
  <si>
    <t>TOTAL OFFRE DE BASE  (T.T.C.)</t>
  </si>
  <si>
    <t>Ens</t>
  </si>
  <si>
    <t>TOTAL 2:</t>
  </si>
  <si>
    <t>TOTAL 3:</t>
  </si>
  <si>
    <t>TVA 20 %</t>
  </si>
  <si>
    <t>TOTAL 1:</t>
  </si>
  <si>
    <t>1.1</t>
  </si>
  <si>
    <t>1.2</t>
  </si>
  <si>
    <t>2.1</t>
  </si>
  <si>
    <t>3.1</t>
  </si>
  <si>
    <t xml:space="preserve">Assistance distante : préparation, prise en main, déploiement, programmation, réglage, téléchargement des données, outil de visualisation
</t>
  </si>
  <si>
    <t>2.2</t>
  </si>
  <si>
    <t>Assistance à distance et sur site pour les équipements de mesure</t>
  </si>
  <si>
    <t>Infrastructure de communication des données</t>
  </si>
  <si>
    <t>Fourniture des équipements nécessaires à l'architecture de communication des données mesurées</t>
  </si>
  <si>
    <t>2.3</t>
  </si>
  <si>
    <t>Equipements de mesure de consommation de chaleur et températures techniques</t>
  </si>
  <si>
    <t>2.4</t>
  </si>
  <si>
    <t>2.5</t>
  </si>
  <si>
    <t>2.6</t>
  </si>
  <si>
    <t>2.7</t>
  </si>
  <si>
    <t>2.8</t>
  </si>
  <si>
    <t xml:space="preserve">Assistance sur site : déploiement, programmation, réglage des appareils de mesure, formations
</t>
  </si>
  <si>
    <t>Fourniture d'un compteur de chaleur non intrusif DN20 (mesure de chaleur et sondes de température) communicant</t>
  </si>
  <si>
    <t>Fourniture d'un compteur de chaleur non intrusif DN32 (mesure de chaleur et sondes de température) communicant</t>
  </si>
  <si>
    <t>Fourniture d'un compteur de chaleur non intrusif DN63 (mesure de chaleur et sondes de température) communicant</t>
  </si>
  <si>
    <t>Fourniture d'un compteur de chaleur non intrusif DN80 (mesure de chaleur et sondes de température) communicant</t>
  </si>
  <si>
    <t>Fourniture d'un compteur de chaleur non intrusif DN125 (mesure de chaleur et sondes de température) communicant</t>
  </si>
  <si>
    <t>Fourniture d'un compteur de chaleur non intrusif DN200 (mesure de chaleur et sondes de température) communicant</t>
  </si>
  <si>
    <t>u</t>
  </si>
  <si>
    <t>Fourniture de sondes de température techniques complémentaires communicantes</t>
  </si>
  <si>
    <t>Instrumentation de compteurs de chaleur existants (impulsions et sondes de teméprature) communicante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</si>
</sst>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F&quot;"/>
    <numFmt numFmtId="165" formatCode="#,##0.00\ [$€-1]"/>
    <numFmt numFmtId="166" formatCode="#,##0\ &quot;€&quot;"/>
  </numFmts>
  <fonts count="7" x14ac:knownFonts="1">
    <font>
      <sz val="10"/>
      <name val="Arial"/>
    </font>
    <font>
      <b/>
      <sz val="11"/>
      <name val="Century Gothic"/>
      <family val="2"/>
    </font>
    <font>
      <sz val="11"/>
      <name val="Century Gothic"/>
      <family val="2"/>
    </font>
    <font>
      <sz val="10"/>
      <name val="Century Gothic"/>
      <family val="2"/>
    </font>
    <font>
      <b/>
      <sz val="10"/>
      <name val="Century Gothic"/>
      <family val="2"/>
    </font>
    <font>
      <b/>
      <sz val="10"/>
      <color indexed="9"/>
      <name val="Century Gothic"/>
      <family val="2"/>
    </font>
    <font>
      <sz val="8"/>
      <name val="Arial"/>
      <family val="2"/>
    </font>
  </fonts>
  <fills count="7">
    <fill>
      <patternFill patternType="none"/>
    </fill>
    <fill>
      <patternFill patternType="gray125"/>
    </fill>
    <fill>
      <patternFill patternType="solid">
        <fgColor indexed="26"/>
        <bgColor indexed="9"/>
      </patternFill>
    </fill>
    <fill>
      <patternFill patternType="solid">
        <fgColor indexed="22"/>
        <bgColor indexed="64"/>
      </patternFill>
    </fill>
    <fill>
      <patternFill patternType="solid">
        <fgColor theme="0" tint="-0.249977111117893"/>
        <bgColor indexed="64"/>
      </patternFill>
    </fill>
    <fill>
      <patternFill patternType="solid">
        <fgColor rgb="FF96C11F"/>
        <bgColor indexed="27"/>
      </patternFill>
    </fill>
    <fill>
      <patternFill patternType="solid">
        <fgColor rgb="FF009FE3"/>
        <bgColor indexed="27"/>
      </patternFill>
    </fill>
  </fills>
  <borders count="7">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right" vertical="center"/>
    </xf>
    <xf numFmtId="165" fontId="2" fillId="0" borderId="0" xfId="0" applyNumberFormat="1" applyFont="1" applyAlignment="1">
      <alignment horizontal="right" vertical="center"/>
    </xf>
    <xf numFmtId="164" fontId="2" fillId="0" borderId="0" xfId="0" applyNumberFormat="1" applyFont="1" applyAlignment="1">
      <alignment horizontal="right" vertical="center"/>
    </xf>
    <xf numFmtId="0" fontId="1" fillId="0" borderId="0" xfId="0" applyFont="1" applyAlignment="1">
      <alignment horizontal="center" vertical="center"/>
    </xf>
    <xf numFmtId="0" fontId="1" fillId="0" borderId="0" xfId="0" applyFont="1" applyAlignment="1">
      <alignment vertical="center"/>
    </xf>
    <xf numFmtId="0" fontId="2" fillId="0" borderId="1" xfId="0" applyFont="1" applyBorder="1" applyAlignment="1">
      <alignment horizontal="center" vertical="center"/>
    </xf>
    <xf numFmtId="0" fontId="2" fillId="0" borderId="1" xfId="0" applyFont="1" applyBorder="1" applyAlignment="1">
      <alignment vertical="center"/>
    </xf>
    <xf numFmtId="164" fontId="2" fillId="0" borderId="1" xfId="0" applyNumberFormat="1" applyFont="1" applyBorder="1" applyAlignment="1">
      <alignment horizontal="right" vertical="center"/>
    </xf>
    <xf numFmtId="165" fontId="2" fillId="0" borderId="1" xfId="0" applyNumberFormat="1" applyFont="1" applyBorder="1" applyAlignment="1">
      <alignment horizontal="right"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2" fillId="0" borderId="2" xfId="0" applyFont="1" applyBorder="1" applyAlignment="1">
      <alignment horizontal="center" vertical="center"/>
    </xf>
    <xf numFmtId="0" fontId="2" fillId="0" borderId="2" xfId="0" applyFont="1" applyBorder="1" applyAlignment="1">
      <alignment vertical="center"/>
    </xf>
    <xf numFmtId="164" fontId="2" fillId="0" borderId="2" xfId="0" applyNumberFormat="1" applyFont="1" applyBorder="1" applyAlignment="1">
      <alignment horizontal="right" vertical="center"/>
    </xf>
    <xf numFmtId="165" fontId="2" fillId="2" borderId="2" xfId="0" applyNumberFormat="1" applyFont="1" applyFill="1" applyBorder="1" applyAlignment="1">
      <alignment horizontal="right" vertical="center"/>
    </xf>
    <xf numFmtId="0" fontId="4"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1" fontId="3" fillId="3" borderId="3" xfId="0" applyNumberFormat="1" applyFont="1" applyFill="1" applyBorder="1" applyAlignment="1">
      <alignment horizontal="center" vertical="center" wrapText="1"/>
    </xf>
    <xf numFmtId="2" fontId="3" fillId="3" borderId="3" xfId="0" applyNumberFormat="1" applyFont="1" applyFill="1" applyBorder="1" applyAlignment="1">
      <alignment horizontal="right" vertical="center" wrapText="1"/>
    </xf>
    <xf numFmtId="0" fontId="4" fillId="3" borderId="3" xfId="0" applyFont="1" applyFill="1" applyBorder="1" applyAlignment="1">
      <alignment horizontal="left" vertical="center"/>
    </xf>
    <xf numFmtId="0" fontId="4" fillId="3" borderId="3" xfId="0" quotePrefix="1" applyFont="1" applyFill="1" applyBorder="1" applyAlignment="1">
      <alignment horizontal="center" vertical="center"/>
    </xf>
    <xf numFmtId="1" fontId="3" fillId="0" borderId="4" xfId="0" applyNumberFormat="1" applyFont="1" applyBorder="1" applyAlignment="1">
      <alignment horizontal="center" vertical="center" wrapText="1"/>
    </xf>
    <xf numFmtId="0" fontId="4" fillId="3" borderId="2" xfId="0" applyFont="1" applyFill="1" applyBorder="1" applyAlignment="1">
      <alignment horizontal="left" vertical="center"/>
    </xf>
    <xf numFmtId="0" fontId="3" fillId="3" borderId="2" xfId="0" quotePrefix="1" applyFont="1" applyFill="1" applyBorder="1" applyAlignment="1">
      <alignment horizontal="center" vertical="center"/>
    </xf>
    <xf numFmtId="0" fontId="3" fillId="0" borderId="3" xfId="0" applyFont="1" applyBorder="1" applyAlignment="1">
      <alignment horizontal="center" vertical="top" wrapText="1"/>
    </xf>
    <xf numFmtId="0" fontId="3" fillId="3" borderId="3" xfId="0" applyFont="1" applyFill="1" applyBorder="1" applyAlignment="1">
      <alignment horizontal="center" vertical="top"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wrapText="1"/>
    </xf>
    <xf numFmtId="2" fontId="4" fillId="0" borderId="3" xfId="0" applyNumberFormat="1" applyFont="1" applyBorder="1" applyAlignment="1" applyProtection="1">
      <alignment horizontal="center" vertical="center" wrapText="1"/>
      <protection locked="0"/>
    </xf>
    <xf numFmtId="2" fontId="3" fillId="0" borderId="3" xfId="0" applyNumberFormat="1" applyFont="1" applyBorder="1" applyAlignment="1">
      <alignment horizontal="center" vertical="center" wrapText="1"/>
    </xf>
    <xf numFmtId="0" fontId="5" fillId="6" borderId="1" xfId="0" applyFont="1" applyFill="1" applyBorder="1" applyAlignment="1">
      <alignment horizontal="center" vertical="center" wrapText="1"/>
    </xf>
    <xf numFmtId="0" fontId="5" fillId="6" borderId="1" xfId="0" applyFont="1" applyFill="1" applyBorder="1" applyAlignment="1">
      <alignment horizontal="left" vertical="center" wrapText="1"/>
    </xf>
    <xf numFmtId="165" fontId="5" fillId="6" borderId="1" xfId="0" applyNumberFormat="1" applyFont="1" applyFill="1" applyBorder="1" applyAlignment="1">
      <alignment horizontal="center" vertical="center" wrapText="1"/>
    </xf>
    <xf numFmtId="166" fontId="3" fillId="0" borderId="3" xfId="0" applyNumberFormat="1" applyFont="1" applyBorder="1" applyAlignment="1" applyProtection="1">
      <alignment horizontal="center" vertical="center" wrapText="1"/>
      <protection locked="0"/>
    </xf>
    <xf numFmtId="166" fontId="4" fillId="0" borderId="3" xfId="0" applyNumberFormat="1" applyFont="1" applyBorder="1" applyAlignment="1" applyProtection="1">
      <alignment horizontal="center" vertical="center" wrapText="1"/>
      <protection locked="0"/>
    </xf>
    <xf numFmtId="166" fontId="4" fillId="4" borderId="3" xfId="0" applyNumberFormat="1" applyFont="1" applyFill="1" applyBorder="1" applyAlignment="1" applyProtection="1">
      <alignment horizontal="center" vertical="center" wrapText="1"/>
      <protection locked="0"/>
    </xf>
    <xf numFmtId="166"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3" fillId="0" borderId="3" xfId="0" applyFont="1" applyBorder="1" applyAlignment="1">
      <alignment wrapText="1"/>
    </xf>
    <xf numFmtId="1" fontId="3" fillId="0" borderId="3" xfId="0" applyNumberFormat="1" applyFont="1" applyBorder="1" applyAlignment="1">
      <alignment horizontal="center" vertical="center" wrapText="1"/>
    </xf>
    <xf numFmtId="0" fontId="3" fillId="0" borderId="2" xfId="0" applyFont="1" applyBorder="1" applyAlignment="1">
      <alignment horizontal="left" vertical="top" wrapText="1"/>
    </xf>
    <xf numFmtId="0" fontId="3" fillId="0" borderId="2" xfId="0" applyFont="1" applyBorder="1" applyAlignment="1">
      <alignment horizontal="center" vertical="center" wrapText="1"/>
    </xf>
    <xf numFmtId="0" fontId="5" fillId="5" borderId="5"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009FE3"/>
      <color rgb="FF96C1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902"/>
  <sheetViews>
    <sheetView showZeros="0" tabSelected="1" topLeftCell="A3" zoomScaleNormal="100" zoomScaleSheetLayoutView="85" zoomScalePageLayoutView="85" workbookViewId="0">
      <selection activeCell="D14" activeCellId="1" sqref="D8:D11 D14"/>
    </sheetView>
  </sheetViews>
  <sheetFormatPr baseColWidth="10" defaultColWidth="11.44140625" defaultRowHeight="13.8" x14ac:dyDescent="0.25"/>
  <cols>
    <col min="1" max="1" width="11.6640625" style="2" customWidth="1"/>
    <col min="2" max="2" width="44" style="1" customWidth="1"/>
    <col min="3" max="3" width="9.109375" style="2" customWidth="1"/>
    <col min="4" max="4" width="20.6640625" style="2" bestFit="1" customWidth="1"/>
    <col min="5" max="5" width="17.6640625" style="3" customWidth="1"/>
    <col min="6" max="6" width="17.5546875" style="4" customWidth="1"/>
    <col min="7" max="7" width="5.44140625" style="2" customWidth="1"/>
    <col min="8" max="13" width="11.44140625" style="2"/>
    <col min="14" max="16384" width="11.44140625" style="1"/>
  </cols>
  <sheetData>
    <row r="1" spans="1:13" ht="36" customHeight="1" x14ac:dyDescent="0.25">
      <c r="A1" s="35" t="s">
        <v>2</v>
      </c>
      <c r="B1" s="36" t="s">
        <v>6</v>
      </c>
      <c r="C1" s="35" t="s">
        <v>1</v>
      </c>
      <c r="D1" s="35" t="s">
        <v>0</v>
      </c>
      <c r="E1" s="35" t="s">
        <v>3</v>
      </c>
      <c r="F1" s="37" t="s">
        <v>5</v>
      </c>
    </row>
    <row r="2" spans="1:13" ht="36.75" customHeight="1" x14ac:dyDescent="0.25">
      <c r="A2" s="47" t="s">
        <v>20</v>
      </c>
      <c r="B2" s="48"/>
      <c r="C2" s="48"/>
      <c r="D2" s="48"/>
      <c r="E2" s="48"/>
      <c r="F2" s="49"/>
      <c r="J2" s="1"/>
      <c r="K2" s="1"/>
      <c r="L2" s="1"/>
      <c r="M2" s="1"/>
    </row>
    <row r="3" spans="1:13" s="19" customFormat="1" ht="66" x14ac:dyDescent="0.25">
      <c r="A3" s="31" t="s">
        <v>14</v>
      </c>
      <c r="B3" s="32" t="s">
        <v>18</v>
      </c>
      <c r="C3" s="30" t="s">
        <v>9</v>
      </c>
      <c r="D3" s="34">
        <v>1</v>
      </c>
      <c r="E3" s="41"/>
      <c r="F3" s="38">
        <f>D3*E3</f>
        <v>0</v>
      </c>
      <c r="G3" s="18"/>
    </row>
    <row r="4" spans="1:13" s="19" customFormat="1" ht="52.8" x14ac:dyDescent="0.25">
      <c r="A4" s="31" t="s">
        <v>15</v>
      </c>
      <c r="B4" s="32" t="s">
        <v>30</v>
      </c>
      <c r="C4" s="30" t="s">
        <v>9</v>
      </c>
      <c r="D4" s="34">
        <v>1</v>
      </c>
      <c r="E4" s="41"/>
      <c r="F4" s="38">
        <f>D4*E4</f>
        <v>0</v>
      </c>
      <c r="G4" s="18"/>
    </row>
    <row r="5" spans="1:13" s="19" customFormat="1" ht="13.2" x14ac:dyDescent="0.25">
      <c r="A5" s="31"/>
      <c r="B5" s="32"/>
      <c r="C5" s="30"/>
      <c r="D5" s="30"/>
      <c r="E5" s="33" t="s">
        <v>13</v>
      </c>
      <c r="F5" s="39">
        <f>SUM(F3:F4)</f>
        <v>0</v>
      </c>
      <c r="G5" s="18"/>
    </row>
    <row r="6" spans="1:13" s="19" customFormat="1" ht="13.2" x14ac:dyDescent="0.25">
      <c r="A6" s="47" t="s">
        <v>24</v>
      </c>
      <c r="B6" s="48"/>
      <c r="C6" s="48"/>
      <c r="D6" s="48"/>
      <c r="E6" s="48"/>
      <c r="F6" s="49"/>
      <c r="G6" s="18"/>
    </row>
    <row r="7" spans="1:13" s="19" customFormat="1" ht="52.2" customHeight="1" x14ac:dyDescent="0.25">
      <c r="A7" s="31" t="s">
        <v>16</v>
      </c>
      <c r="B7" s="32" t="s">
        <v>31</v>
      </c>
      <c r="C7" s="32" t="s">
        <v>37</v>
      </c>
      <c r="D7" s="44">
        <v>0</v>
      </c>
      <c r="E7" s="41"/>
      <c r="F7" s="38"/>
      <c r="G7" s="18"/>
    </row>
    <row r="8" spans="1:13" s="19" customFormat="1" ht="39.6" x14ac:dyDescent="0.25">
      <c r="A8" s="31" t="s">
        <v>19</v>
      </c>
      <c r="B8" s="32" t="s">
        <v>32</v>
      </c>
      <c r="C8" s="32" t="s">
        <v>37</v>
      </c>
      <c r="D8" s="44">
        <v>2</v>
      </c>
      <c r="E8" s="41"/>
      <c r="F8" s="38"/>
      <c r="G8" s="18"/>
    </row>
    <row r="9" spans="1:13" s="19" customFormat="1" ht="39.6" x14ac:dyDescent="0.25">
      <c r="A9" s="31" t="s">
        <v>23</v>
      </c>
      <c r="B9" s="32" t="s">
        <v>33</v>
      </c>
      <c r="C9" s="32" t="s">
        <v>37</v>
      </c>
      <c r="D9" s="44">
        <v>1</v>
      </c>
      <c r="E9" s="41"/>
      <c r="F9" s="38"/>
      <c r="G9" s="18"/>
    </row>
    <row r="10" spans="1:13" s="19" customFormat="1" ht="39.6" x14ac:dyDescent="0.25">
      <c r="A10" s="31" t="s">
        <v>25</v>
      </c>
      <c r="B10" s="32" t="s">
        <v>34</v>
      </c>
      <c r="C10" s="32" t="s">
        <v>37</v>
      </c>
      <c r="D10" s="44">
        <v>1</v>
      </c>
      <c r="E10" s="41"/>
      <c r="F10" s="38"/>
      <c r="G10" s="18"/>
    </row>
    <row r="11" spans="1:13" s="19" customFormat="1" ht="39.6" x14ac:dyDescent="0.25">
      <c r="A11" s="31" t="s">
        <v>26</v>
      </c>
      <c r="B11" s="32" t="s">
        <v>35</v>
      </c>
      <c r="C11" s="32" t="s">
        <v>37</v>
      </c>
      <c r="D11" s="44">
        <v>1</v>
      </c>
      <c r="E11" s="41"/>
      <c r="F11" s="38"/>
      <c r="G11" s="18"/>
    </row>
    <row r="12" spans="1:13" s="19" customFormat="1" ht="39.6" x14ac:dyDescent="0.25">
      <c r="A12" s="31" t="s">
        <v>27</v>
      </c>
      <c r="B12" s="32" t="s">
        <v>36</v>
      </c>
      <c r="C12" s="32" t="s">
        <v>37</v>
      </c>
      <c r="D12" s="44">
        <v>0</v>
      </c>
      <c r="E12" s="41"/>
      <c r="F12" s="38"/>
      <c r="G12" s="18"/>
    </row>
    <row r="13" spans="1:13" s="19" customFormat="1" ht="26.4" x14ac:dyDescent="0.25">
      <c r="A13" s="31" t="s">
        <v>28</v>
      </c>
      <c r="B13" s="43" t="s">
        <v>38</v>
      </c>
      <c r="C13" s="32" t="s">
        <v>37</v>
      </c>
      <c r="D13" s="44">
        <v>0</v>
      </c>
      <c r="E13" s="41"/>
      <c r="F13" s="38"/>
      <c r="G13" s="18"/>
    </row>
    <row r="14" spans="1:13" s="19" customFormat="1" ht="39.6" x14ac:dyDescent="0.25">
      <c r="A14" s="31" t="s">
        <v>29</v>
      </c>
      <c r="B14" s="43" t="s">
        <v>39</v>
      </c>
      <c r="C14" s="32" t="s">
        <v>37</v>
      </c>
      <c r="D14" s="44">
        <v>17</v>
      </c>
      <c r="E14" s="41"/>
      <c r="F14" s="38"/>
      <c r="G14" s="18"/>
    </row>
    <row r="15" spans="1:13" s="19" customFormat="1" ht="13.2" x14ac:dyDescent="0.25">
      <c r="A15" s="31"/>
      <c r="B15" s="43"/>
      <c r="C15" s="30"/>
      <c r="D15" s="44"/>
      <c r="E15" s="41"/>
      <c r="F15" s="38"/>
      <c r="G15" s="18"/>
    </row>
    <row r="16" spans="1:13" s="19" customFormat="1" ht="13.2" x14ac:dyDescent="0.25">
      <c r="A16" s="30"/>
      <c r="B16" s="30"/>
      <c r="C16" s="30"/>
      <c r="D16" s="30"/>
      <c r="E16" s="42" t="s">
        <v>10</v>
      </c>
      <c r="F16" s="39">
        <f>SUM(F7:F15)</f>
        <v>0</v>
      </c>
      <c r="G16" s="18"/>
    </row>
    <row r="17" spans="1:13" s="20" customFormat="1" ht="13.2" x14ac:dyDescent="0.25">
      <c r="A17" s="47" t="s">
        <v>21</v>
      </c>
      <c r="B17" s="48"/>
      <c r="C17" s="48"/>
      <c r="D17" s="48"/>
      <c r="E17" s="48"/>
      <c r="F17" s="49"/>
      <c r="G17" s="19"/>
      <c r="H17" s="19"/>
      <c r="I17" s="19"/>
      <c r="J17" s="19"/>
      <c r="K17" s="19"/>
      <c r="L17" s="19"/>
      <c r="M17" s="19"/>
    </row>
    <row r="18" spans="1:13" s="20" customFormat="1" ht="39.6" x14ac:dyDescent="0.25">
      <c r="A18" s="28" t="s">
        <v>17</v>
      </c>
      <c r="B18" s="45" t="s">
        <v>22</v>
      </c>
      <c r="C18" s="30" t="s">
        <v>9</v>
      </c>
      <c r="D18" s="25">
        <v>1</v>
      </c>
      <c r="E18" s="33"/>
      <c r="F18" s="39"/>
      <c r="G18" s="19"/>
      <c r="H18" s="19"/>
      <c r="I18" s="19"/>
      <c r="J18" s="19"/>
      <c r="K18" s="19"/>
      <c r="L18" s="19"/>
      <c r="M18" s="19"/>
    </row>
    <row r="19" spans="1:13" s="20" customFormat="1" ht="13.2" x14ac:dyDescent="0.25">
      <c r="A19" s="28"/>
      <c r="B19" s="45"/>
      <c r="C19" s="46"/>
      <c r="D19" s="25"/>
      <c r="E19" s="33" t="s">
        <v>11</v>
      </c>
      <c r="F19" s="39">
        <f>SUM(F18)</f>
        <v>0</v>
      </c>
      <c r="G19" s="19"/>
      <c r="H19" s="19"/>
      <c r="I19" s="19"/>
      <c r="J19" s="19"/>
      <c r="K19" s="19"/>
      <c r="L19" s="19"/>
      <c r="M19" s="19"/>
    </row>
    <row r="20" spans="1:13" s="20" customFormat="1" ht="13.2" x14ac:dyDescent="0.25">
      <c r="A20" s="29"/>
      <c r="B20" s="26" t="s">
        <v>7</v>
      </c>
      <c r="C20" s="27" t="s">
        <v>4</v>
      </c>
      <c r="D20" s="21"/>
      <c r="E20" s="22"/>
      <c r="F20" s="40" t="e">
        <f>F5+F16+#REF!+F19</f>
        <v>#REF!</v>
      </c>
      <c r="G20" s="19"/>
      <c r="H20" s="19"/>
      <c r="I20" s="19"/>
      <c r="J20" s="19"/>
      <c r="K20" s="19"/>
      <c r="L20" s="19"/>
      <c r="M20" s="19"/>
    </row>
    <row r="21" spans="1:13" s="20" customFormat="1" ht="13.2" x14ac:dyDescent="0.25">
      <c r="A21" s="29"/>
      <c r="B21" s="23" t="s">
        <v>12</v>
      </c>
      <c r="C21" s="24" t="s">
        <v>4</v>
      </c>
      <c r="D21" s="21"/>
      <c r="E21" s="22"/>
      <c r="F21" s="40" t="e">
        <f>F20*20%</f>
        <v>#REF!</v>
      </c>
      <c r="G21" s="19"/>
      <c r="H21" s="19"/>
      <c r="I21" s="19"/>
      <c r="J21" s="19"/>
      <c r="K21" s="19"/>
      <c r="L21" s="19"/>
      <c r="M21" s="19"/>
    </row>
    <row r="22" spans="1:13" s="20" customFormat="1" ht="32.1" customHeight="1" x14ac:dyDescent="0.25">
      <c r="A22" s="29"/>
      <c r="B22" s="23" t="s">
        <v>8</v>
      </c>
      <c r="C22" s="24" t="s">
        <v>4</v>
      </c>
      <c r="D22" s="21"/>
      <c r="E22" s="22"/>
      <c r="F22" s="40" t="e">
        <f>F20+F21</f>
        <v>#REF!</v>
      </c>
      <c r="G22" s="19"/>
      <c r="H22" s="19"/>
      <c r="I22" s="19"/>
      <c r="J22" s="19"/>
      <c r="K22" s="19"/>
      <c r="L22" s="19"/>
      <c r="M22" s="19"/>
    </row>
    <row r="23" spans="1:13" s="20" customFormat="1" ht="32.1" customHeight="1" x14ac:dyDescent="0.25">
      <c r="A23" s="2"/>
      <c r="B23" s="1"/>
      <c r="C23" s="2"/>
      <c r="D23" s="2"/>
      <c r="E23" s="5"/>
      <c r="F23" s="4"/>
      <c r="G23" s="19"/>
      <c r="H23" s="19"/>
      <c r="I23" s="19"/>
      <c r="J23" s="19"/>
      <c r="K23" s="19"/>
      <c r="L23" s="19"/>
      <c r="M23" s="19"/>
    </row>
    <row r="24" spans="1:13" s="20" customFormat="1" ht="32.1" customHeight="1" x14ac:dyDescent="0.25">
      <c r="A24" s="2"/>
      <c r="B24" s="1"/>
      <c r="C24" s="2"/>
      <c r="D24" s="2"/>
      <c r="E24" s="5"/>
      <c r="F24" s="4"/>
      <c r="G24" s="19"/>
      <c r="H24" s="19"/>
      <c r="I24" s="19"/>
      <c r="J24" s="19"/>
      <c r="K24" s="19"/>
      <c r="L24" s="19"/>
      <c r="M24" s="19"/>
    </row>
    <row r="25" spans="1:13" s="20" customFormat="1" ht="32.1" customHeight="1" x14ac:dyDescent="0.25">
      <c r="A25" s="2"/>
      <c r="B25" s="1"/>
      <c r="C25" s="2"/>
      <c r="D25" s="2"/>
      <c r="E25" s="5"/>
      <c r="F25" s="4"/>
      <c r="G25" s="19"/>
      <c r="H25" s="19"/>
      <c r="I25" s="19"/>
      <c r="J25" s="19"/>
      <c r="K25" s="19"/>
      <c r="L25" s="19"/>
      <c r="M25" s="19"/>
    </row>
    <row r="26" spans="1:13" x14ac:dyDescent="0.25">
      <c r="E26" s="5"/>
    </row>
    <row r="27" spans="1:13" x14ac:dyDescent="0.25">
      <c r="E27" s="5"/>
    </row>
    <row r="28" spans="1:13" x14ac:dyDescent="0.25">
      <c r="E28" s="5"/>
    </row>
    <row r="29" spans="1:13" x14ac:dyDescent="0.25">
      <c r="E29" s="5"/>
    </row>
    <row r="30" spans="1:13" x14ac:dyDescent="0.25">
      <c r="E30" s="5"/>
    </row>
    <row r="31" spans="1:13" x14ac:dyDescent="0.25">
      <c r="E31" s="5"/>
    </row>
    <row r="32" spans="1:13" x14ac:dyDescent="0.25">
      <c r="E32" s="5"/>
    </row>
    <row r="33" spans="5:5" x14ac:dyDescent="0.25">
      <c r="E33" s="5"/>
    </row>
    <row r="34" spans="5:5" x14ac:dyDescent="0.25">
      <c r="E34" s="5"/>
    </row>
    <row r="35" spans="5:5" x14ac:dyDescent="0.25">
      <c r="E35" s="5"/>
    </row>
    <row r="36" spans="5:5" x14ac:dyDescent="0.25">
      <c r="E36" s="5"/>
    </row>
    <row r="37" spans="5:5" x14ac:dyDescent="0.25">
      <c r="E37" s="5"/>
    </row>
    <row r="38" spans="5:5" x14ac:dyDescent="0.25">
      <c r="E38" s="5"/>
    </row>
    <row r="39" spans="5:5" x14ac:dyDescent="0.25">
      <c r="E39" s="5"/>
    </row>
    <row r="40" spans="5:5" x14ac:dyDescent="0.25">
      <c r="E40" s="5"/>
    </row>
    <row r="41" spans="5:5" x14ac:dyDescent="0.25">
      <c r="E41" s="5"/>
    </row>
    <row r="42" spans="5:5" x14ac:dyDescent="0.25">
      <c r="E42" s="5"/>
    </row>
    <row r="43" spans="5:5" x14ac:dyDescent="0.25">
      <c r="E43" s="5"/>
    </row>
    <row r="44" spans="5:5" x14ac:dyDescent="0.25">
      <c r="E44" s="5"/>
    </row>
    <row r="45" spans="5:5" x14ac:dyDescent="0.25">
      <c r="E45" s="5"/>
    </row>
    <row r="46" spans="5:5" x14ac:dyDescent="0.25">
      <c r="E46" s="5"/>
    </row>
    <row r="47" spans="5:5" x14ac:dyDescent="0.25">
      <c r="E47" s="5"/>
    </row>
    <row r="48" spans="5:5" x14ac:dyDescent="0.25">
      <c r="E48" s="5"/>
    </row>
    <row r="49" spans="5:5" x14ac:dyDescent="0.25">
      <c r="E49" s="5"/>
    </row>
    <row r="50" spans="5:5" x14ac:dyDescent="0.25">
      <c r="E50" s="5"/>
    </row>
    <row r="51" spans="5:5" x14ac:dyDescent="0.25">
      <c r="E51" s="5"/>
    </row>
    <row r="52" spans="5:5" x14ac:dyDescent="0.25">
      <c r="E52" s="5"/>
    </row>
    <row r="53" spans="5:5" x14ac:dyDescent="0.25">
      <c r="E53" s="5"/>
    </row>
    <row r="54" spans="5:5" x14ac:dyDescent="0.25">
      <c r="E54" s="5"/>
    </row>
    <row r="55" spans="5:5" x14ac:dyDescent="0.25">
      <c r="E55" s="5"/>
    </row>
    <row r="56" spans="5:5" x14ac:dyDescent="0.25">
      <c r="E56" s="5"/>
    </row>
    <row r="57" spans="5:5" x14ac:dyDescent="0.25">
      <c r="E57" s="5"/>
    </row>
    <row r="58" spans="5:5" x14ac:dyDescent="0.25">
      <c r="E58" s="5"/>
    </row>
    <row r="59" spans="5:5" x14ac:dyDescent="0.25">
      <c r="E59" s="5"/>
    </row>
    <row r="60" spans="5:5" x14ac:dyDescent="0.25">
      <c r="E60" s="5"/>
    </row>
    <row r="61" spans="5:5" x14ac:dyDescent="0.25">
      <c r="E61" s="5"/>
    </row>
    <row r="62" spans="5:5" x14ac:dyDescent="0.25">
      <c r="E62" s="5"/>
    </row>
    <row r="63" spans="5:5" x14ac:dyDescent="0.25">
      <c r="E63" s="5"/>
    </row>
    <row r="64" spans="5:5" x14ac:dyDescent="0.25">
      <c r="E64" s="5"/>
    </row>
    <row r="65" spans="5:5" x14ac:dyDescent="0.25">
      <c r="E65" s="5"/>
    </row>
    <row r="66" spans="5:5" x14ac:dyDescent="0.25">
      <c r="E66" s="5"/>
    </row>
    <row r="67" spans="5:5" x14ac:dyDescent="0.25">
      <c r="E67" s="5"/>
    </row>
    <row r="68" spans="5:5" x14ac:dyDescent="0.25">
      <c r="E68" s="5"/>
    </row>
    <row r="69" spans="5:5" x14ac:dyDescent="0.25">
      <c r="E69" s="5"/>
    </row>
    <row r="70" spans="5:5" x14ac:dyDescent="0.25">
      <c r="E70" s="5"/>
    </row>
    <row r="71" spans="5:5" x14ac:dyDescent="0.25">
      <c r="E71" s="5"/>
    </row>
    <row r="72" spans="5:5" x14ac:dyDescent="0.25">
      <c r="E72" s="5"/>
    </row>
    <row r="73" spans="5:5" x14ac:dyDescent="0.25">
      <c r="E73" s="5"/>
    </row>
    <row r="74" spans="5:5" x14ac:dyDescent="0.25">
      <c r="E74" s="5"/>
    </row>
    <row r="75" spans="5:5" x14ac:dyDescent="0.25">
      <c r="E75" s="5"/>
    </row>
    <row r="76" spans="5:5" x14ac:dyDescent="0.25">
      <c r="E76" s="5"/>
    </row>
    <row r="77" spans="5:5" x14ac:dyDescent="0.25">
      <c r="E77" s="5"/>
    </row>
    <row r="78" spans="5:5" x14ac:dyDescent="0.25">
      <c r="E78" s="5"/>
    </row>
    <row r="79" spans="5:5" x14ac:dyDescent="0.25">
      <c r="E79" s="5"/>
    </row>
    <row r="80" spans="5:5" x14ac:dyDescent="0.25">
      <c r="E80" s="5"/>
    </row>
    <row r="81" spans="5:5" x14ac:dyDescent="0.25">
      <c r="E81" s="5"/>
    </row>
    <row r="82" spans="5:5" x14ac:dyDescent="0.25">
      <c r="E82" s="5"/>
    </row>
    <row r="83" spans="5:5" x14ac:dyDescent="0.25">
      <c r="E83" s="5"/>
    </row>
    <row r="84" spans="5:5" x14ac:dyDescent="0.25">
      <c r="E84" s="5"/>
    </row>
    <row r="85" spans="5:5" x14ac:dyDescent="0.25">
      <c r="E85" s="5"/>
    </row>
    <row r="86" spans="5:5" x14ac:dyDescent="0.25">
      <c r="E86" s="5"/>
    </row>
    <row r="87" spans="5:5" x14ac:dyDescent="0.25">
      <c r="E87" s="5"/>
    </row>
    <row r="88" spans="5:5" x14ac:dyDescent="0.25">
      <c r="E88" s="5"/>
    </row>
    <row r="89" spans="5:5" x14ac:dyDescent="0.25">
      <c r="E89" s="5"/>
    </row>
    <row r="90" spans="5:5" x14ac:dyDescent="0.25">
      <c r="E90" s="5"/>
    </row>
    <row r="91" spans="5:5" x14ac:dyDescent="0.25">
      <c r="E91" s="5"/>
    </row>
    <row r="92" spans="5:5" x14ac:dyDescent="0.25">
      <c r="E92" s="5"/>
    </row>
    <row r="93" spans="5:5" x14ac:dyDescent="0.25">
      <c r="E93" s="5"/>
    </row>
    <row r="94" spans="5:5" x14ac:dyDescent="0.25">
      <c r="E94" s="5"/>
    </row>
    <row r="95" spans="5:5" x14ac:dyDescent="0.25">
      <c r="E95" s="5"/>
    </row>
    <row r="96" spans="5:5" x14ac:dyDescent="0.25">
      <c r="E96" s="5"/>
    </row>
    <row r="97" spans="5:5" x14ac:dyDescent="0.25">
      <c r="E97" s="5"/>
    </row>
    <row r="98" spans="5:5" x14ac:dyDescent="0.25">
      <c r="E98" s="5"/>
    </row>
    <row r="99" spans="5:5" x14ac:dyDescent="0.25">
      <c r="E99" s="5"/>
    </row>
    <row r="100" spans="5:5" x14ac:dyDescent="0.25">
      <c r="E100" s="5"/>
    </row>
    <row r="101" spans="5:5" x14ac:dyDescent="0.25">
      <c r="E101" s="5"/>
    </row>
    <row r="102" spans="5:5" x14ac:dyDescent="0.25">
      <c r="E102" s="5"/>
    </row>
    <row r="103" spans="5:5" x14ac:dyDescent="0.25">
      <c r="E103" s="5"/>
    </row>
    <row r="104" spans="5:5" x14ac:dyDescent="0.25">
      <c r="E104" s="5"/>
    </row>
    <row r="105" spans="5:5" x14ac:dyDescent="0.25">
      <c r="E105" s="5"/>
    </row>
    <row r="106" spans="5:5" x14ac:dyDescent="0.25">
      <c r="E106" s="5"/>
    </row>
    <row r="107" spans="5:5" x14ac:dyDescent="0.25">
      <c r="E107" s="5"/>
    </row>
    <row r="108" spans="5:5" x14ac:dyDescent="0.25">
      <c r="E108" s="5"/>
    </row>
    <row r="109" spans="5:5" x14ac:dyDescent="0.25">
      <c r="E109" s="5"/>
    </row>
    <row r="110" spans="5:5" x14ac:dyDescent="0.25">
      <c r="E110" s="5"/>
    </row>
    <row r="111" spans="5:5" x14ac:dyDescent="0.25">
      <c r="E111" s="5"/>
    </row>
    <row r="112" spans="5:5" x14ac:dyDescent="0.25">
      <c r="E112" s="5"/>
    </row>
    <row r="113" spans="5:5" x14ac:dyDescent="0.25">
      <c r="E113" s="5"/>
    </row>
    <row r="114" spans="5:5" x14ac:dyDescent="0.25">
      <c r="E114" s="5"/>
    </row>
    <row r="115" spans="5:5" x14ac:dyDescent="0.25">
      <c r="E115" s="5"/>
    </row>
    <row r="116" spans="5:5" x14ac:dyDescent="0.25">
      <c r="E116" s="5"/>
    </row>
    <row r="117" spans="5:5" x14ac:dyDescent="0.25">
      <c r="E117" s="5"/>
    </row>
    <row r="118" spans="5:5" x14ac:dyDescent="0.25">
      <c r="E118" s="5"/>
    </row>
    <row r="119" spans="5:5" x14ac:dyDescent="0.25">
      <c r="E119" s="5"/>
    </row>
    <row r="120" spans="5:5" x14ac:dyDescent="0.25">
      <c r="E120" s="5"/>
    </row>
    <row r="121" spans="5:5" x14ac:dyDescent="0.25">
      <c r="E121" s="5"/>
    </row>
    <row r="122" spans="5:5" x14ac:dyDescent="0.25">
      <c r="E122" s="5"/>
    </row>
    <row r="123" spans="5:5" x14ac:dyDescent="0.25">
      <c r="E123" s="5"/>
    </row>
    <row r="124" spans="5:5" x14ac:dyDescent="0.25">
      <c r="E124" s="5"/>
    </row>
    <row r="125" spans="5:5" x14ac:dyDescent="0.25">
      <c r="E125" s="5"/>
    </row>
    <row r="126" spans="5:5" x14ac:dyDescent="0.25">
      <c r="E126" s="5"/>
    </row>
    <row r="127" spans="5:5" x14ac:dyDescent="0.25">
      <c r="E127" s="5"/>
    </row>
    <row r="128" spans="5:5" x14ac:dyDescent="0.25">
      <c r="E128" s="5"/>
    </row>
    <row r="129" spans="5:5" x14ac:dyDescent="0.25">
      <c r="E129" s="5"/>
    </row>
    <row r="130" spans="5:5" x14ac:dyDescent="0.25">
      <c r="E130" s="5"/>
    </row>
    <row r="131" spans="5:5" x14ac:dyDescent="0.25">
      <c r="E131" s="5"/>
    </row>
    <row r="132" spans="5:5" x14ac:dyDescent="0.25">
      <c r="E132" s="5"/>
    </row>
    <row r="133" spans="5:5" x14ac:dyDescent="0.25">
      <c r="E133" s="5"/>
    </row>
    <row r="134" spans="5:5" x14ac:dyDescent="0.25">
      <c r="E134" s="5"/>
    </row>
    <row r="135" spans="5:5" x14ac:dyDescent="0.25">
      <c r="E135" s="5"/>
    </row>
    <row r="136" spans="5:5" x14ac:dyDescent="0.25">
      <c r="E136" s="5"/>
    </row>
    <row r="137" spans="5:5" x14ac:dyDescent="0.25">
      <c r="E137" s="5"/>
    </row>
    <row r="138" spans="5:5" x14ac:dyDescent="0.25">
      <c r="E138" s="5"/>
    </row>
    <row r="139" spans="5:5" x14ac:dyDescent="0.25">
      <c r="E139" s="5"/>
    </row>
    <row r="140" spans="5:5" x14ac:dyDescent="0.25">
      <c r="E140" s="5"/>
    </row>
    <row r="141" spans="5:5" x14ac:dyDescent="0.25">
      <c r="E141" s="5"/>
    </row>
    <row r="142" spans="5:5" x14ac:dyDescent="0.25">
      <c r="E142" s="5"/>
    </row>
    <row r="143" spans="5:5" x14ac:dyDescent="0.25">
      <c r="E143" s="5"/>
    </row>
    <row r="144" spans="5:5" x14ac:dyDescent="0.25">
      <c r="E144" s="5"/>
    </row>
    <row r="145" spans="5:5" x14ac:dyDescent="0.25">
      <c r="E145" s="5"/>
    </row>
    <row r="146" spans="5:5" x14ac:dyDescent="0.25">
      <c r="E146" s="5"/>
    </row>
    <row r="147" spans="5:5" x14ac:dyDescent="0.25">
      <c r="E147" s="5"/>
    </row>
    <row r="148" spans="5:5" x14ac:dyDescent="0.25">
      <c r="E148" s="5"/>
    </row>
    <row r="149" spans="5:5" x14ac:dyDescent="0.25">
      <c r="E149" s="5"/>
    </row>
    <row r="150" spans="5:5" x14ac:dyDescent="0.25">
      <c r="E150" s="5"/>
    </row>
    <row r="151" spans="5:5" x14ac:dyDescent="0.25">
      <c r="E151" s="5"/>
    </row>
    <row r="152" spans="5:5" x14ac:dyDescent="0.25">
      <c r="E152" s="5"/>
    </row>
    <row r="153" spans="5:5" x14ac:dyDescent="0.25">
      <c r="E153" s="5"/>
    </row>
    <row r="154" spans="5:5" x14ac:dyDescent="0.25">
      <c r="E154" s="5"/>
    </row>
    <row r="155" spans="5:5" x14ac:dyDescent="0.25">
      <c r="E155" s="5"/>
    </row>
    <row r="156" spans="5:5" x14ac:dyDescent="0.25">
      <c r="E156" s="5"/>
    </row>
    <row r="157" spans="5:5" x14ac:dyDescent="0.25">
      <c r="E157" s="5"/>
    </row>
    <row r="158" spans="5:5" x14ac:dyDescent="0.25">
      <c r="E158" s="5"/>
    </row>
    <row r="159" spans="5:5" x14ac:dyDescent="0.25">
      <c r="E159" s="5"/>
    </row>
    <row r="160" spans="5:5" x14ac:dyDescent="0.25">
      <c r="E160" s="5"/>
    </row>
    <row r="161" spans="5:5" x14ac:dyDescent="0.25">
      <c r="E161" s="5"/>
    </row>
    <row r="162" spans="5:5" x14ac:dyDescent="0.25">
      <c r="E162" s="5"/>
    </row>
    <row r="163" spans="5:5" x14ac:dyDescent="0.25">
      <c r="E163" s="5"/>
    </row>
    <row r="164" spans="5:5" x14ac:dyDescent="0.25">
      <c r="E164" s="5"/>
    </row>
    <row r="165" spans="5:5" x14ac:dyDescent="0.25">
      <c r="E165" s="5"/>
    </row>
    <row r="166" spans="5:5" x14ac:dyDescent="0.25">
      <c r="E166" s="5"/>
    </row>
    <row r="167" spans="5:5" x14ac:dyDescent="0.25">
      <c r="E167" s="5"/>
    </row>
    <row r="168" spans="5:5" x14ac:dyDescent="0.25">
      <c r="E168" s="5"/>
    </row>
    <row r="169" spans="5:5" x14ac:dyDescent="0.25">
      <c r="E169" s="5"/>
    </row>
    <row r="170" spans="5:5" x14ac:dyDescent="0.25">
      <c r="E170" s="5"/>
    </row>
    <row r="171" spans="5:5" x14ac:dyDescent="0.25">
      <c r="E171" s="5"/>
    </row>
    <row r="172" spans="5:5" x14ac:dyDescent="0.25">
      <c r="E172" s="5"/>
    </row>
    <row r="173" spans="5:5" x14ac:dyDescent="0.25">
      <c r="E173" s="5"/>
    </row>
    <row r="174" spans="5:5" x14ac:dyDescent="0.25">
      <c r="E174" s="5"/>
    </row>
    <row r="175" spans="5:5" x14ac:dyDescent="0.25">
      <c r="E175" s="5"/>
    </row>
    <row r="176" spans="5:5" x14ac:dyDescent="0.25">
      <c r="E176" s="5"/>
    </row>
    <row r="177" spans="5:5" x14ac:dyDescent="0.25">
      <c r="E177" s="5"/>
    </row>
    <row r="178" spans="5:5" x14ac:dyDescent="0.25">
      <c r="E178" s="5"/>
    </row>
    <row r="179" spans="5:5" x14ac:dyDescent="0.25">
      <c r="E179" s="5"/>
    </row>
    <row r="180" spans="5:5" x14ac:dyDescent="0.25">
      <c r="E180" s="5"/>
    </row>
    <row r="181" spans="5:5" x14ac:dyDescent="0.25">
      <c r="E181" s="5"/>
    </row>
    <row r="182" spans="5:5" x14ac:dyDescent="0.25">
      <c r="E182" s="5"/>
    </row>
    <row r="183" spans="5:5" x14ac:dyDescent="0.25">
      <c r="E183" s="5"/>
    </row>
    <row r="184" spans="5:5" x14ac:dyDescent="0.25">
      <c r="E184" s="5"/>
    </row>
    <row r="185" spans="5:5" x14ac:dyDescent="0.25">
      <c r="E185" s="5"/>
    </row>
    <row r="186" spans="5:5" x14ac:dyDescent="0.25">
      <c r="E186" s="5"/>
    </row>
    <row r="187" spans="5:5" x14ac:dyDescent="0.25">
      <c r="E187" s="5"/>
    </row>
    <row r="188" spans="5:5" x14ac:dyDescent="0.25">
      <c r="E188" s="5"/>
    </row>
    <row r="189" spans="5:5" x14ac:dyDescent="0.25">
      <c r="E189" s="5"/>
    </row>
    <row r="190" spans="5:5" x14ac:dyDescent="0.25">
      <c r="E190" s="5"/>
    </row>
    <row r="191" spans="5:5" x14ac:dyDescent="0.25">
      <c r="E191" s="5"/>
    </row>
    <row r="192" spans="5:5" x14ac:dyDescent="0.25">
      <c r="E192" s="5"/>
    </row>
    <row r="193" spans="5:5" x14ac:dyDescent="0.25">
      <c r="E193" s="5"/>
    </row>
    <row r="194" spans="5:5" x14ac:dyDescent="0.25">
      <c r="E194" s="5"/>
    </row>
    <row r="195" spans="5:5" x14ac:dyDescent="0.25">
      <c r="E195" s="5"/>
    </row>
    <row r="196" spans="5:5" x14ac:dyDescent="0.25">
      <c r="E196" s="5"/>
    </row>
    <row r="197" spans="5:5" x14ac:dyDescent="0.25">
      <c r="E197" s="5"/>
    </row>
    <row r="198" spans="5:5" x14ac:dyDescent="0.25">
      <c r="E198" s="5"/>
    </row>
    <row r="199" spans="5:5" x14ac:dyDescent="0.25">
      <c r="E199" s="5"/>
    </row>
    <row r="200" spans="5:5" x14ac:dyDescent="0.25">
      <c r="E200" s="5"/>
    </row>
    <row r="201" spans="5:5" x14ac:dyDescent="0.25">
      <c r="E201" s="5"/>
    </row>
    <row r="202" spans="5:5" x14ac:dyDescent="0.25">
      <c r="E202" s="5"/>
    </row>
    <row r="203" spans="5:5" x14ac:dyDescent="0.25">
      <c r="E203" s="5"/>
    </row>
    <row r="204" spans="5:5" x14ac:dyDescent="0.25">
      <c r="E204" s="5"/>
    </row>
    <row r="205" spans="5:5" x14ac:dyDescent="0.25">
      <c r="E205" s="5"/>
    </row>
    <row r="206" spans="5:5" x14ac:dyDescent="0.25">
      <c r="E206" s="5"/>
    </row>
    <row r="207" spans="5:5" x14ac:dyDescent="0.25">
      <c r="E207" s="5"/>
    </row>
    <row r="208" spans="5:5" x14ac:dyDescent="0.25">
      <c r="E208" s="5"/>
    </row>
    <row r="209" spans="5:5" x14ac:dyDescent="0.25">
      <c r="E209" s="5"/>
    </row>
    <row r="210" spans="5:5" x14ac:dyDescent="0.25">
      <c r="E210" s="5"/>
    </row>
    <row r="211" spans="5:5" x14ac:dyDescent="0.25">
      <c r="E211" s="5"/>
    </row>
    <row r="212" spans="5:5" x14ac:dyDescent="0.25">
      <c r="E212" s="5"/>
    </row>
    <row r="213" spans="5:5" x14ac:dyDescent="0.25">
      <c r="E213" s="5"/>
    </row>
    <row r="214" spans="5:5" x14ac:dyDescent="0.25">
      <c r="E214" s="5"/>
    </row>
    <row r="215" spans="5:5" x14ac:dyDescent="0.25">
      <c r="E215" s="5"/>
    </row>
    <row r="216" spans="5:5" x14ac:dyDescent="0.25">
      <c r="E216" s="5"/>
    </row>
    <row r="217" spans="5:5" x14ac:dyDescent="0.25">
      <c r="E217" s="5"/>
    </row>
    <row r="218" spans="5:5" x14ac:dyDescent="0.25">
      <c r="E218" s="5"/>
    </row>
    <row r="219" spans="5:5" x14ac:dyDescent="0.25">
      <c r="E219" s="5"/>
    </row>
    <row r="220" spans="5:5" x14ac:dyDescent="0.25">
      <c r="E220" s="5"/>
    </row>
    <row r="221" spans="5:5" x14ac:dyDescent="0.25">
      <c r="E221" s="5"/>
    </row>
    <row r="222" spans="5:5" x14ac:dyDescent="0.25">
      <c r="E222" s="5"/>
    </row>
    <row r="223" spans="5:5" x14ac:dyDescent="0.25">
      <c r="E223" s="5"/>
    </row>
    <row r="224" spans="5:5" x14ac:dyDescent="0.25">
      <c r="E224" s="5"/>
    </row>
    <row r="225" spans="5:5" x14ac:dyDescent="0.25">
      <c r="E225" s="5"/>
    </row>
    <row r="226" spans="5:5" x14ac:dyDescent="0.25">
      <c r="E226" s="5"/>
    </row>
    <row r="227" spans="5:5" x14ac:dyDescent="0.25">
      <c r="E227" s="5"/>
    </row>
    <row r="228" spans="5:5" x14ac:dyDescent="0.25">
      <c r="E228" s="5"/>
    </row>
    <row r="229" spans="5:5" x14ac:dyDescent="0.25">
      <c r="E229" s="5"/>
    </row>
    <row r="230" spans="5:5" x14ac:dyDescent="0.25">
      <c r="E230" s="5"/>
    </row>
    <row r="231" spans="5:5" x14ac:dyDescent="0.25">
      <c r="E231" s="5"/>
    </row>
    <row r="232" spans="5:5" x14ac:dyDescent="0.25">
      <c r="E232" s="5"/>
    </row>
    <row r="233" spans="5:5" x14ac:dyDescent="0.25">
      <c r="E233" s="5"/>
    </row>
    <row r="234" spans="5:5" x14ac:dyDescent="0.25">
      <c r="E234" s="5"/>
    </row>
    <row r="235" spans="5:5" x14ac:dyDescent="0.25">
      <c r="E235" s="5"/>
    </row>
    <row r="236" spans="5:5" x14ac:dyDescent="0.25">
      <c r="E236" s="5"/>
    </row>
    <row r="237" spans="5:5" x14ac:dyDescent="0.25">
      <c r="E237" s="5"/>
    </row>
    <row r="238" spans="5:5" x14ac:dyDescent="0.25">
      <c r="E238" s="5"/>
    </row>
    <row r="239" spans="5:5" x14ac:dyDescent="0.25">
      <c r="E239" s="5"/>
    </row>
    <row r="240" spans="5:5" x14ac:dyDescent="0.25">
      <c r="E240" s="5"/>
    </row>
    <row r="241" spans="5:5" x14ac:dyDescent="0.25">
      <c r="E241" s="5"/>
    </row>
    <row r="242" spans="5:5" x14ac:dyDescent="0.25">
      <c r="E242" s="5"/>
    </row>
    <row r="243" spans="5:5" x14ac:dyDescent="0.25">
      <c r="E243" s="5"/>
    </row>
    <row r="244" spans="5:5" x14ac:dyDescent="0.25">
      <c r="E244" s="5"/>
    </row>
    <row r="245" spans="5:5" x14ac:dyDescent="0.25">
      <c r="E245" s="5"/>
    </row>
    <row r="246" spans="5:5" x14ac:dyDescent="0.25">
      <c r="E246" s="5"/>
    </row>
    <row r="247" spans="5:5" x14ac:dyDescent="0.25">
      <c r="E247" s="5"/>
    </row>
    <row r="248" spans="5:5" x14ac:dyDescent="0.25">
      <c r="E248" s="5"/>
    </row>
    <row r="249" spans="5:5" x14ac:dyDescent="0.25">
      <c r="E249" s="5"/>
    </row>
    <row r="250" spans="5:5" x14ac:dyDescent="0.25">
      <c r="E250" s="5"/>
    </row>
    <row r="251" spans="5:5" x14ac:dyDescent="0.25">
      <c r="E251" s="5"/>
    </row>
    <row r="252" spans="5:5" x14ac:dyDescent="0.25">
      <c r="E252" s="5"/>
    </row>
    <row r="253" spans="5:5" x14ac:dyDescent="0.25">
      <c r="E253" s="5"/>
    </row>
    <row r="254" spans="5:5" x14ac:dyDescent="0.25">
      <c r="E254" s="5"/>
    </row>
    <row r="255" spans="5:5" x14ac:dyDescent="0.25">
      <c r="E255" s="5"/>
    </row>
    <row r="256" spans="5:5" x14ac:dyDescent="0.25">
      <c r="E256" s="5"/>
    </row>
    <row r="257" spans="5:5" x14ac:dyDescent="0.25">
      <c r="E257" s="5"/>
    </row>
    <row r="258" spans="5:5" x14ac:dyDescent="0.25">
      <c r="E258" s="5"/>
    </row>
    <row r="259" spans="5:5" x14ac:dyDescent="0.25">
      <c r="E259" s="5"/>
    </row>
    <row r="260" spans="5:5" x14ac:dyDescent="0.25">
      <c r="E260" s="5"/>
    </row>
    <row r="261" spans="5:5" x14ac:dyDescent="0.25">
      <c r="E261" s="5"/>
    </row>
    <row r="262" spans="5:5" x14ac:dyDescent="0.25">
      <c r="E262" s="5"/>
    </row>
    <row r="263" spans="5:5" x14ac:dyDescent="0.25">
      <c r="E263" s="5"/>
    </row>
    <row r="264" spans="5:5" x14ac:dyDescent="0.25">
      <c r="E264" s="5"/>
    </row>
    <row r="265" spans="5:5" x14ac:dyDescent="0.25">
      <c r="E265" s="5"/>
    </row>
    <row r="266" spans="5:5" x14ac:dyDescent="0.25">
      <c r="E266" s="5"/>
    </row>
    <row r="267" spans="5:5" x14ac:dyDescent="0.25">
      <c r="E267" s="5"/>
    </row>
    <row r="268" spans="5:5" x14ac:dyDescent="0.25">
      <c r="E268" s="5"/>
    </row>
    <row r="269" spans="5:5" x14ac:dyDescent="0.25">
      <c r="E269" s="5"/>
    </row>
    <row r="270" spans="5:5" x14ac:dyDescent="0.25">
      <c r="E270" s="5"/>
    </row>
    <row r="271" spans="5:5" x14ac:dyDescent="0.25">
      <c r="E271" s="5"/>
    </row>
    <row r="272" spans="5:5" x14ac:dyDescent="0.25">
      <c r="E272" s="5"/>
    </row>
    <row r="273" spans="5:5" x14ac:dyDescent="0.25">
      <c r="E273" s="5"/>
    </row>
    <row r="274" spans="5:5" x14ac:dyDescent="0.25">
      <c r="E274" s="5"/>
    </row>
    <row r="275" spans="5:5" x14ac:dyDescent="0.25">
      <c r="E275" s="5"/>
    </row>
    <row r="276" spans="5:5" x14ac:dyDescent="0.25">
      <c r="E276" s="5"/>
    </row>
    <row r="277" spans="5:5" x14ac:dyDescent="0.25">
      <c r="E277" s="5"/>
    </row>
    <row r="278" spans="5:5" x14ac:dyDescent="0.25">
      <c r="E278" s="5"/>
    </row>
    <row r="279" spans="5:5" x14ac:dyDescent="0.25">
      <c r="E279" s="5"/>
    </row>
    <row r="280" spans="5:5" x14ac:dyDescent="0.25">
      <c r="E280" s="5"/>
    </row>
    <row r="281" spans="5:5" x14ac:dyDescent="0.25">
      <c r="E281" s="5"/>
    </row>
    <row r="282" spans="5:5" x14ac:dyDescent="0.25">
      <c r="E282" s="5"/>
    </row>
    <row r="283" spans="5:5" x14ac:dyDescent="0.25">
      <c r="E283" s="5"/>
    </row>
    <row r="284" spans="5:5" x14ac:dyDescent="0.25">
      <c r="E284" s="5"/>
    </row>
    <row r="285" spans="5:5" x14ac:dyDescent="0.25">
      <c r="E285" s="5"/>
    </row>
    <row r="286" spans="5:5" x14ac:dyDescent="0.25">
      <c r="E286" s="5"/>
    </row>
    <row r="287" spans="5:5" x14ac:dyDescent="0.25">
      <c r="E287" s="5"/>
    </row>
    <row r="288" spans="5:5" x14ac:dyDescent="0.25">
      <c r="E288" s="5"/>
    </row>
    <row r="289" spans="5:5" x14ac:dyDescent="0.25">
      <c r="E289" s="5"/>
    </row>
    <row r="290" spans="5:5" x14ac:dyDescent="0.25">
      <c r="E290" s="5"/>
    </row>
    <row r="291" spans="5:5" x14ac:dyDescent="0.25">
      <c r="E291" s="5"/>
    </row>
    <row r="292" spans="5:5" x14ac:dyDescent="0.25">
      <c r="E292" s="5"/>
    </row>
    <row r="293" spans="5:5" x14ac:dyDescent="0.25">
      <c r="E293" s="5"/>
    </row>
    <row r="294" spans="5:5" x14ac:dyDescent="0.25">
      <c r="E294" s="5"/>
    </row>
    <row r="295" spans="5:5" x14ac:dyDescent="0.25">
      <c r="E295" s="5"/>
    </row>
    <row r="296" spans="5:5" x14ac:dyDescent="0.25">
      <c r="E296" s="5"/>
    </row>
    <row r="297" spans="5:5" x14ac:dyDescent="0.25">
      <c r="E297" s="5"/>
    </row>
    <row r="298" spans="5:5" x14ac:dyDescent="0.25">
      <c r="E298" s="5"/>
    </row>
    <row r="299" spans="5:5" x14ac:dyDescent="0.25">
      <c r="E299" s="5"/>
    </row>
    <row r="300" spans="5:5" x14ac:dyDescent="0.25">
      <c r="E300" s="5"/>
    </row>
    <row r="301" spans="5:5" x14ac:dyDescent="0.25">
      <c r="E301" s="5"/>
    </row>
    <row r="302" spans="5:5" x14ac:dyDescent="0.25">
      <c r="E302" s="5"/>
    </row>
    <row r="303" spans="5:5" x14ac:dyDescent="0.25">
      <c r="E303" s="5"/>
    </row>
    <row r="304" spans="5:5" x14ac:dyDescent="0.25">
      <c r="E304" s="5"/>
    </row>
    <row r="305" spans="5:5" x14ac:dyDescent="0.25">
      <c r="E305" s="5"/>
    </row>
    <row r="306" spans="5:5" x14ac:dyDescent="0.25">
      <c r="E306" s="5"/>
    </row>
    <row r="307" spans="5:5" x14ac:dyDescent="0.25">
      <c r="E307" s="5"/>
    </row>
    <row r="308" spans="5:5" x14ac:dyDescent="0.25">
      <c r="E308" s="5"/>
    </row>
    <row r="309" spans="5:5" x14ac:dyDescent="0.25">
      <c r="E309" s="5"/>
    </row>
    <row r="310" spans="5:5" x14ac:dyDescent="0.25">
      <c r="E310" s="5"/>
    </row>
    <row r="311" spans="5:5" x14ac:dyDescent="0.25">
      <c r="E311" s="5"/>
    </row>
    <row r="312" spans="5:5" x14ac:dyDescent="0.25">
      <c r="E312" s="5"/>
    </row>
    <row r="313" spans="5:5" x14ac:dyDescent="0.25">
      <c r="E313" s="5"/>
    </row>
    <row r="314" spans="5:5" x14ac:dyDescent="0.25">
      <c r="E314" s="5"/>
    </row>
    <row r="315" spans="5:5" x14ac:dyDescent="0.25">
      <c r="E315" s="5"/>
    </row>
    <row r="316" spans="5:5" x14ac:dyDescent="0.25">
      <c r="E316" s="5"/>
    </row>
    <row r="317" spans="5:5" x14ac:dyDescent="0.25">
      <c r="E317" s="5"/>
    </row>
    <row r="318" spans="5:5" x14ac:dyDescent="0.25">
      <c r="E318" s="5"/>
    </row>
    <row r="319" spans="5:5" x14ac:dyDescent="0.25">
      <c r="E319" s="5"/>
    </row>
    <row r="320" spans="5:5" x14ac:dyDescent="0.25">
      <c r="E320" s="5"/>
    </row>
    <row r="321" spans="5:5" x14ac:dyDescent="0.25">
      <c r="E321" s="5"/>
    </row>
    <row r="322" spans="5:5" x14ac:dyDescent="0.25">
      <c r="E322" s="5"/>
    </row>
    <row r="323" spans="5:5" x14ac:dyDescent="0.25">
      <c r="E323" s="5"/>
    </row>
    <row r="324" spans="5:5" x14ac:dyDescent="0.25">
      <c r="E324" s="5"/>
    </row>
    <row r="325" spans="5:5" x14ac:dyDescent="0.25">
      <c r="E325" s="5"/>
    </row>
    <row r="326" spans="5:5" x14ac:dyDescent="0.25">
      <c r="E326" s="5"/>
    </row>
    <row r="327" spans="5:5" x14ac:dyDescent="0.25">
      <c r="E327" s="5"/>
    </row>
    <row r="328" spans="5:5" x14ac:dyDescent="0.25">
      <c r="E328" s="5"/>
    </row>
    <row r="329" spans="5:5" x14ac:dyDescent="0.25">
      <c r="E329" s="5"/>
    </row>
    <row r="330" spans="5:5" x14ac:dyDescent="0.25">
      <c r="E330" s="5"/>
    </row>
    <row r="331" spans="5:5" x14ac:dyDescent="0.25">
      <c r="E331" s="5"/>
    </row>
    <row r="332" spans="5:5" x14ac:dyDescent="0.25">
      <c r="E332" s="5"/>
    </row>
    <row r="333" spans="5:5" x14ac:dyDescent="0.25">
      <c r="E333" s="5"/>
    </row>
    <row r="334" spans="5:5" x14ac:dyDescent="0.25">
      <c r="E334" s="5"/>
    </row>
    <row r="335" spans="5:5" x14ac:dyDescent="0.25">
      <c r="E335" s="5"/>
    </row>
    <row r="336" spans="5:5" x14ac:dyDescent="0.25">
      <c r="E336" s="5"/>
    </row>
    <row r="337" spans="5:5" x14ac:dyDescent="0.25">
      <c r="E337" s="5"/>
    </row>
    <row r="338" spans="5:5" x14ac:dyDescent="0.25">
      <c r="E338" s="5"/>
    </row>
    <row r="339" spans="5:5" x14ac:dyDescent="0.25">
      <c r="E339" s="5"/>
    </row>
    <row r="340" spans="5:5" x14ac:dyDescent="0.25">
      <c r="E340" s="5"/>
    </row>
    <row r="341" spans="5:5" x14ac:dyDescent="0.25">
      <c r="E341" s="5"/>
    </row>
    <row r="342" spans="5:5" x14ac:dyDescent="0.25">
      <c r="E342" s="5"/>
    </row>
    <row r="343" spans="5:5" x14ac:dyDescent="0.25">
      <c r="E343" s="5"/>
    </row>
    <row r="344" spans="5:5" x14ac:dyDescent="0.25">
      <c r="E344" s="5"/>
    </row>
    <row r="345" spans="5:5" x14ac:dyDescent="0.25">
      <c r="E345" s="5"/>
    </row>
    <row r="346" spans="5:5" x14ac:dyDescent="0.25">
      <c r="E346" s="5"/>
    </row>
    <row r="347" spans="5:5" x14ac:dyDescent="0.25">
      <c r="E347" s="5"/>
    </row>
    <row r="348" spans="5:5" x14ac:dyDescent="0.25">
      <c r="E348" s="5"/>
    </row>
    <row r="349" spans="5:5" x14ac:dyDescent="0.25">
      <c r="E349" s="5"/>
    </row>
    <row r="350" spans="5:5" x14ac:dyDescent="0.25">
      <c r="E350" s="5"/>
    </row>
    <row r="351" spans="5:5" x14ac:dyDescent="0.25">
      <c r="E351" s="5"/>
    </row>
    <row r="352" spans="5:5" x14ac:dyDescent="0.25">
      <c r="E352" s="5"/>
    </row>
    <row r="353" spans="5:5" x14ac:dyDescent="0.25">
      <c r="E353" s="5"/>
    </row>
    <row r="354" spans="5:5" x14ac:dyDescent="0.25">
      <c r="E354" s="5"/>
    </row>
    <row r="355" spans="5:5" x14ac:dyDescent="0.25">
      <c r="E355" s="5"/>
    </row>
    <row r="356" spans="5:5" x14ac:dyDescent="0.25">
      <c r="E356" s="5"/>
    </row>
    <row r="357" spans="5:5" x14ac:dyDescent="0.25">
      <c r="E357" s="5"/>
    </row>
    <row r="358" spans="5:5" x14ac:dyDescent="0.25">
      <c r="E358" s="5"/>
    </row>
    <row r="359" spans="5:5" x14ac:dyDescent="0.25">
      <c r="E359" s="5"/>
    </row>
    <row r="360" spans="5:5" x14ac:dyDescent="0.25">
      <c r="E360" s="5"/>
    </row>
    <row r="361" spans="5:5" x14ac:dyDescent="0.25">
      <c r="E361" s="5"/>
    </row>
    <row r="362" spans="5:5" x14ac:dyDescent="0.25">
      <c r="E362" s="5"/>
    </row>
    <row r="363" spans="5:5" x14ac:dyDescent="0.25">
      <c r="E363" s="5"/>
    </row>
    <row r="364" spans="5:5" x14ac:dyDescent="0.25">
      <c r="E364" s="5"/>
    </row>
    <row r="365" spans="5:5" x14ac:dyDescent="0.25">
      <c r="E365" s="5"/>
    </row>
    <row r="366" spans="5:5" x14ac:dyDescent="0.25">
      <c r="E366" s="5"/>
    </row>
    <row r="367" spans="5:5" x14ac:dyDescent="0.25">
      <c r="E367" s="5"/>
    </row>
    <row r="368" spans="5:5" x14ac:dyDescent="0.25">
      <c r="E368" s="5"/>
    </row>
    <row r="369" spans="5:5" x14ac:dyDescent="0.25">
      <c r="E369" s="5"/>
    </row>
    <row r="370" spans="5:5" x14ac:dyDescent="0.25">
      <c r="E370" s="5"/>
    </row>
    <row r="371" spans="5:5" x14ac:dyDescent="0.25">
      <c r="E371" s="5"/>
    </row>
    <row r="372" spans="5:5" x14ac:dyDescent="0.25">
      <c r="E372" s="5"/>
    </row>
    <row r="373" spans="5:5" x14ac:dyDescent="0.25">
      <c r="E373" s="5"/>
    </row>
    <row r="374" spans="5:5" x14ac:dyDescent="0.25">
      <c r="E374" s="5"/>
    </row>
    <row r="375" spans="5:5" x14ac:dyDescent="0.25">
      <c r="E375" s="5"/>
    </row>
    <row r="376" spans="5:5" x14ac:dyDescent="0.25">
      <c r="E376" s="5"/>
    </row>
    <row r="377" spans="5:5" x14ac:dyDescent="0.25">
      <c r="E377" s="5"/>
    </row>
    <row r="378" spans="5:5" x14ac:dyDescent="0.25">
      <c r="E378" s="5"/>
    </row>
    <row r="379" spans="5:5" x14ac:dyDescent="0.25">
      <c r="E379" s="5"/>
    </row>
    <row r="380" spans="5:5" x14ac:dyDescent="0.25">
      <c r="E380" s="5"/>
    </row>
    <row r="381" spans="5:5" x14ac:dyDescent="0.25">
      <c r="E381" s="5"/>
    </row>
    <row r="382" spans="5:5" x14ac:dyDescent="0.25">
      <c r="E382" s="5"/>
    </row>
    <row r="383" spans="5:5" x14ac:dyDescent="0.25">
      <c r="E383" s="5"/>
    </row>
    <row r="384" spans="5:5" x14ac:dyDescent="0.25">
      <c r="E384" s="5"/>
    </row>
    <row r="385" spans="5:5" x14ac:dyDescent="0.25">
      <c r="E385" s="5"/>
    </row>
    <row r="386" spans="5:5" x14ac:dyDescent="0.25">
      <c r="E386" s="5"/>
    </row>
    <row r="387" spans="5:5" x14ac:dyDescent="0.25">
      <c r="E387" s="5"/>
    </row>
    <row r="388" spans="5:5" x14ac:dyDescent="0.25">
      <c r="E388" s="5"/>
    </row>
    <row r="389" spans="5:5" x14ac:dyDescent="0.25">
      <c r="E389" s="5"/>
    </row>
    <row r="390" spans="5:5" x14ac:dyDescent="0.25">
      <c r="E390" s="5"/>
    </row>
    <row r="391" spans="5:5" x14ac:dyDescent="0.25">
      <c r="E391" s="5"/>
    </row>
    <row r="392" spans="5:5" x14ac:dyDescent="0.25">
      <c r="E392" s="5"/>
    </row>
    <row r="393" spans="5:5" x14ac:dyDescent="0.25">
      <c r="E393" s="5"/>
    </row>
    <row r="394" spans="5:5" x14ac:dyDescent="0.25">
      <c r="E394" s="5"/>
    </row>
    <row r="395" spans="5:5" x14ac:dyDescent="0.25">
      <c r="E395" s="5"/>
    </row>
    <row r="396" spans="5:5" x14ac:dyDescent="0.25">
      <c r="E396" s="5"/>
    </row>
    <row r="397" spans="5:5" x14ac:dyDescent="0.25">
      <c r="E397" s="5"/>
    </row>
    <row r="398" spans="5:5" x14ac:dyDescent="0.25">
      <c r="E398" s="5"/>
    </row>
    <row r="399" spans="5:5" x14ac:dyDescent="0.25">
      <c r="E399" s="5"/>
    </row>
    <row r="400" spans="5:5" x14ac:dyDescent="0.25">
      <c r="E400" s="5"/>
    </row>
    <row r="401" spans="5:5" x14ac:dyDescent="0.25">
      <c r="E401" s="5"/>
    </row>
    <row r="402" spans="5:5" x14ac:dyDescent="0.25">
      <c r="E402" s="5"/>
    </row>
    <row r="403" spans="5:5" x14ac:dyDescent="0.25">
      <c r="E403" s="5"/>
    </row>
    <row r="404" spans="5:5" x14ac:dyDescent="0.25">
      <c r="E404" s="5"/>
    </row>
    <row r="405" spans="5:5" x14ac:dyDescent="0.25">
      <c r="E405" s="5"/>
    </row>
    <row r="406" spans="5:5" x14ac:dyDescent="0.25">
      <c r="E406" s="5"/>
    </row>
    <row r="407" spans="5:5" x14ac:dyDescent="0.25">
      <c r="E407" s="5"/>
    </row>
    <row r="408" spans="5:5" x14ac:dyDescent="0.25">
      <c r="E408" s="5"/>
    </row>
    <row r="409" spans="5:5" x14ac:dyDescent="0.25">
      <c r="E409" s="5"/>
    </row>
    <row r="410" spans="5:5" x14ac:dyDescent="0.25">
      <c r="E410" s="5"/>
    </row>
    <row r="411" spans="5:5" x14ac:dyDescent="0.25">
      <c r="E411" s="5"/>
    </row>
    <row r="412" spans="5:5" x14ac:dyDescent="0.25">
      <c r="E412" s="5"/>
    </row>
    <row r="413" spans="5:5" x14ac:dyDescent="0.25">
      <c r="E413" s="5"/>
    </row>
    <row r="414" spans="5:5" x14ac:dyDescent="0.25">
      <c r="E414" s="5"/>
    </row>
    <row r="415" spans="5:5" x14ac:dyDescent="0.25">
      <c r="E415" s="5"/>
    </row>
    <row r="416" spans="5:5" x14ac:dyDescent="0.25">
      <c r="E416" s="5"/>
    </row>
    <row r="417" spans="5:5" x14ac:dyDescent="0.25">
      <c r="E417" s="5"/>
    </row>
    <row r="418" spans="5:5" x14ac:dyDescent="0.25">
      <c r="E418" s="5"/>
    </row>
    <row r="419" spans="5:5" x14ac:dyDescent="0.25">
      <c r="E419" s="5"/>
    </row>
    <row r="420" spans="5:5" x14ac:dyDescent="0.25">
      <c r="E420" s="5"/>
    </row>
    <row r="421" spans="5:5" x14ac:dyDescent="0.25">
      <c r="E421" s="5"/>
    </row>
    <row r="422" spans="5:5" x14ac:dyDescent="0.25">
      <c r="E422" s="5"/>
    </row>
    <row r="423" spans="5:5" x14ac:dyDescent="0.25">
      <c r="E423" s="5"/>
    </row>
    <row r="424" spans="5:5" x14ac:dyDescent="0.25">
      <c r="E424" s="5"/>
    </row>
    <row r="425" spans="5:5" x14ac:dyDescent="0.25">
      <c r="E425" s="5"/>
    </row>
    <row r="426" spans="5:5" x14ac:dyDescent="0.25">
      <c r="E426" s="5"/>
    </row>
    <row r="427" spans="5:5" x14ac:dyDescent="0.25">
      <c r="E427" s="5"/>
    </row>
    <row r="428" spans="5:5" x14ac:dyDescent="0.25">
      <c r="E428" s="5"/>
    </row>
    <row r="429" spans="5:5" x14ac:dyDescent="0.25">
      <c r="E429" s="5"/>
    </row>
    <row r="430" spans="5:5" x14ac:dyDescent="0.25">
      <c r="E430" s="5"/>
    </row>
    <row r="431" spans="5:5" x14ac:dyDescent="0.25">
      <c r="E431" s="5"/>
    </row>
    <row r="432" spans="5:5" x14ac:dyDescent="0.25">
      <c r="E432" s="5"/>
    </row>
    <row r="433" spans="5:5" x14ac:dyDescent="0.25">
      <c r="E433" s="5"/>
    </row>
    <row r="434" spans="5:5" x14ac:dyDescent="0.25">
      <c r="E434" s="5"/>
    </row>
    <row r="435" spans="5:5" x14ac:dyDescent="0.25">
      <c r="E435" s="5"/>
    </row>
    <row r="436" spans="5:5" x14ac:dyDescent="0.25">
      <c r="E436" s="5"/>
    </row>
    <row r="437" spans="5:5" x14ac:dyDescent="0.25">
      <c r="E437" s="5"/>
    </row>
    <row r="438" spans="5:5" x14ac:dyDescent="0.25">
      <c r="E438" s="5"/>
    </row>
    <row r="439" spans="5:5" x14ac:dyDescent="0.25">
      <c r="E439" s="5"/>
    </row>
    <row r="440" spans="5:5" x14ac:dyDescent="0.25">
      <c r="E440" s="5"/>
    </row>
    <row r="441" spans="5:5" x14ac:dyDescent="0.25">
      <c r="E441" s="5"/>
    </row>
    <row r="442" spans="5:5" x14ac:dyDescent="0.25">
      <c r="E442" s="5"/>
    </row>
    <row r="443" spans="5:5" x14ac:dyDescent="0.25">
      <c r="E443" s="5"/>
    </row>
    <row r="444" spans="5:5" x14ac:dyDescent="0.25">
      <c r="E444" s="5"/>
    </row>
    <row r="445" spans="5:5" x14ac:dyDescent="0.25">
      <c r="E445" s="5"/>
    </row>
    <row r="446" spans="5:5" x14ac:dyDescent="0.25">
      <c r="E446" s="5"/>
    </row>
    <row r="447" spans="5:5" x14ac:dyDescent="0.25">
      <c r="E447" s="5"/>
    </row>
    <row r="448" spans="5:5" x14ac:dyDescent="0.25">
      <c r="E448" s="5"/>
    </row>
    <row r="449" spans="5:5" x14ac:dyDescent="0.25">
      <c r="E449" s="5"/>
    </row>
    <row r="450" spans="5:5" x14ac:dyDescent="0.25">
      <c r="E450" s="5"/>
    </row>
    <row r="451" spans="5:5" x14ac:dyDescent="0.25">
      <c r="E451" s="5"/>
    </row>
    <row r="452" spans="5:5" x14ac:dyDescent="0.25">
      <c r="E452" s="5"/>
    </row>
    <row r="453" spans="5:5" x14ac:dyDescent="0.25">
      <c r="E453" s="5"/>
    </row>
    <row r="454" spans="5:5" x14ac:dyDescent="0.25">
      <c r="E454" s="5"/>
    </row>
    <row r="455" spans="5:5" x14ac:dyDescent="0.25">
      <c r="E455" s="5"/>
    </row>
    <row r="456" spans="5:5" x14ac:dyDescent="0.25">
      <c r="E456" s="5"/>
    </row>
    <row r="457" spans="5:5" x14ac:dyDescent="0.25">
      <c r="E457" s="5"/>
    </row>
    <row r="458" spans="5:5" x14ac:dyDescent="0.25">
      <c r="E458" s="5"/>
    </row>
    <row r="459" spans="5:5" x14ac:dyDescent="0.25">
      <c r="E459" s="5"/>
    </row>
    <row r="460" spans="5:5" x14ac:dyDescent="0.25">
      <c r="E460" s="5"/>
    </row>
    <row r="461" spans="5:5" x14ac:dyDescent="0.25">
      <c r="E461" s="5"/>
    </row>
    <row r="462" spans="5:5" x14ac:dyDescent="0.25">
      <c r="E462" s="5"/>
    </row>
    <row r="463" spans="5:5" x14ac:dyDescent="0.25">
      <c r="E463" s="5"/>
    </row>
    <row r="464" spans="5:5" x14ac:dyDescent="0.25">
      <c r="E464" s="5"/>
    </row>
    <row r="465" spans="5:5" x14ac:dyDescent="0.25">
      <c r="E465" s="5"/>
    </row>
    <row r="466" spans="5:5" x14ac:dyDescent="0.25">
      <c r="E466" s="5"/>
    </row>
    <row r="467" spans="5:5" x14ac:dyDescent="0.25">
      <c r="E467" s="5"/>
    </row>
    <row r="468" spans="5:5" x14ac:dyDescent="0.25">
      <c r="E468" s="5"/>
    </row>
    <row r="469" spans="5:5" x14ac:dyDescent="0.25">
      <c r="E469" s="5"/>
    </row>
    <row r="470" spans="5:5" x14ac:dyDescent="0.25">
      <c r="E470" s="5"/>
    </row>
    <row r="471" spans="5:5" x14ac:dyDescent="0.25">
      <c r="E471" s="5"/>
    </row>
    <row r="472" spans="5:5" x14ac:dyDescent="0.25">
      <c r="E472" s="5"/>
    </row>
    <row r="473" spans="5:5" x14ac:dyDescent="0.25">
      <c r="E473" s="5"/>
    </row>
    <row r="474" spans="5:5" x14ac:dyDescent="0.25">
      <c r="E474" s="5"/>
    </row>
    <row r="475" spans="5:5" x14ac:dyDescent="0.25">
      <c r="E475" s="5"/>
    </row>
    <row r="476" spans="5:5" x14ac:dyDescent="0.25">
      <c r="E476" s="5"/>
    </row>
    <row r="477" spans="5:5" x14ac:dyDescent="0.25">
      <c r="E477" s="5"/>
    </row>
    <row r="478" spans="5:5" x14ac:dyDescent="0.25">
      <c r="E478" s="5"/>
    </row>
    <row r="479" spans="5:5" x14ac:dyDescent="0.25">
      <c r="E479" s="5"/>
    </row>
    <row r="480" spans="5:5" x14ac:dyDescent="0.25">
      <c r="E480" s="5"/>
    </row>
    <row r="481" spans="5:5" x14ac:dyDescent="0.25">
      <c r="E481" s="5"/>
    </row>
    <row r="482" spans="5:5" x14ac:dyDescent="0.25">
      <c r="E482" s="5"/>
    </row>
    <row r="483" spans="5:5" x14ac:dyDescent="0.25">
      <c r="E483" s="5"/>
    </row>
    <row r="484" spans="5:5" x14ac:dyDescent="0.25">
      <c r="E484" s="5"/>
    </row>
    <row r="485" spans="5:5" x14ac:dyDescent="0.25">
      <c r="E485" s="5"/>
    </row>
    <row r="486" spans="5:5" x14ac:dyDescent="0.25">
      <c r="E486" s="5"/>
    </row>
    <row r="487" spans="5:5" x14ac:dyDescent="0.25">
      <c r="E487" s="5"/>
    </row>
    <row r="488" spans="5:5" x14ac:dyDescent="0.25">
      <c r="E488" s="5"/>
    </row>
    <row r="489" spans="5:5" x14ac:dyDescent="0.25">
      <c r="E489" s="5"/>
    </row>
    <row r="490" spans="5:5" x14ac:dyDescent="0.25">
      <c r="E490" s="5"/>
    </row>
    <row r="491" spans="5:5" x14ac:dyDescent="0.25">
      <c r="E491" s="5"/>
    </row>
    <row r="492" spans="5:5" x14ac:dyDescent="0.25">
      <c r="E492" s="5"/>
    </row>
    <row r="493" spans="5:5" x14ac:dyDescent="0.25">
      <c r="E493" s="5"/>
    </row>
    <row r="494" spans="5:5" x14ac:dyDescent="0.25">
      <c r="E494" s="5"/>
    </row>
    <row r="495" spans="5:5" x14ac:dyDescent="0.25">
      <c r="E495" s="5"/>
    </row>
    <row r="496" spans="5:5" x14ac:dyDescent="0.25">
      <c r="E496" s="5"/>
    </row>
    <row r="497" spans="5:5" x14ac:dyDescent="0.25">
      <c r="E497" s="5"/>
    </row>
    <row r="498" spans="5:5" x14ac:dyDescent="0.25">
      <c r="E498" s="5"/>
    </row>
    <row r="499" spans="5:5" x14ac:dyDescent="0.25">
      <c r="E499" s="5"/>
    </row>
    <row r="500" spans="5:5" x14ac:dyDescent="0.25">
      <c r="E500" s="5"/>
    </row>
    <row r="501" spans="5:5" x14ac:dyDescent="0.25">
      <c r="E501" s="5"/>
    </row>
    <row r="502" spans="5:5" x14ac:dyDescent="0.25">
      <c r="E502" s="5"/>
    </row>
    <row r="503" spans="5:5" x14ac:dyDescent="0.25">
      <c r="E503" s="5"/>
    </row>
    <row r="504" spans="5:5" x14ac:dyDescent="0.25">
      <c r="E504" s="5"/>
    </row>
    <row r="505" spans="5:5" x14ac:dyDescent="0.25">
      <c r="E505" s="5"/>
    </row>
    <row r="506" spans="5:5" x14ac:dyDescent="0.25">
      <c r="E506" s="5"/>
    </row>
    <row r="507" spans="5:5" x14ac:dyDescent="0.25">
      <c r="E507" s="5"/>
    </row>
    <row r="508" spans="5:5" x14ac:dyDescent="0.25">
      <c r="E508" s="5"/>
    </row>
    <row r="509" spans="5:5" x14ac:dyDescent="0.25">
      <c r="E509" s="5"/>
    </row>
    <row r="510" spans="5:5" x14ac:dyDescent="0.25">
      <c r="E510" s="5"/>
    </row>
    <row r="511" spans="5:5" x14ac:dyDescent="0.25">
      <c r="E511" s="5"/>
    </row>
    <row r="512" spans="5:5" x14ac:dyDescent="0.25">
      <c r="E512" s="5"/>
    </row>
    <row r="513" spans="5:5" x14ac:dyDescent="0.25">
      <c r="E513" s="5"/>
    </row>
    <row r="514" spans="5:5" x14ac:dyDescent="0.25">
      <c r="E514" s="5"/>
    </row>
    <row r="515" spans="5:5" x14ac:dyDescent="0.25">
      <c r="E515" s="5"/>
    </row>
    <row r="516" spans="5:5" x14ac:dyDescent="0.25">
      <c r="E516" s="5"/>
    </row>
    <row r="517" spans="5:5" x14ac:dyDescent="0.25">
      <c r="E517" s="5"/>
    </row>
    <row r="518" spans="5:5" x14ac:dyDescent="0.25">
      <c r="E518" s="5"/>
    </row>
    <row r="519" spans="5:5" x14ac:dyDescent="0.25">
      <c r="E519" s="5"/>
    </row>
    <row r="520" spans="5:5" x14ac:dyDescent="0.25">
      <c r="E520" s="5"/>
    </row>
    <row r="521" spans="5:5" x14ac:dyDescent="0.25">
      <c r="E521" s="5"/>
    </row>
    <row r="522" spans="5:5" x14ac:dyDescent="0.25">
      <c r="E522" s="5"/>
    </row>
    <row r="523" spans="5:5" x14ac:dyDescent="0.25">
      <c r="E523" s="5"/>
    </row>
    <row r="524" spans="5:5" x14ac:dyDescent="0.25">
      <c r="E524" s="5"/>
    </row>
    <row r="525" spans="5:5" x14ac:dyDescent="0.25">
      <c r="E525" s="5"/>
    </row>
    <row r="526" spans="5:5" x14ac:dyDescent="0.25">
      <c r="E526" s="5"/>
    </row>
    <row r="527" spans="5:5" x14ac:dyDescent="0.25">
      <c r="E527" s="5"/>
    </row>
    <row r="528" spans="5:5" x14ac:dyDescent="0.25">
      <c r="E528" s="5"/>
    </row>
    <row r="529" spans="5:5" x14ac:dyDescent="0.25">
      <c r="E529" s="5"/>
    </row>
    <row r="530" spans="5:5" x14ac:dyDescent="0.25">
      <c r="E530" s="5"/>
    </row>
    <row r="531" spans="5:5" x14ac:dyDescent="0.25">
      <c r="E531" s="5"/>
    </row>
    <row r="532" spans="5:5" x14ac:dyDescent="0.25">
      <c r="E532" s="5"/>
    </row>
    <row r="533" spans="5:5" x14ac:dyDescent="0.25">
      <c r="E533" s="5"/>
    </row>
    <row r="534" spans="5:5" x14ac:dyDescent="0.25">
      <c r="E534" s="5"/>
    </row>
    <row r="535" spans="5:5" x14ac:dyDescent="0.25">
      <c r="E535" s="5"/>
    </row>
    <row r="536" spans="5:5" x14ac:dyDescent="0.25">
      <c r="E536" s="5"/>
    </row>
    <row r="537" spans="5:5" x14ac:dyDescent="0.25">
      <c r="E537" s="5"/>
    </row>
    <row r="538" spans="5:5" x14ac:dyDescent="0.25">
      <c r="E538" s="5"/>
    </row>
    <row r="539" spans="5:5" x14ac:dyDescent="0.25">
      <c r="E539" s="5"/>
    </row>
    <row r="540" spans="5:5" x14ac:dyDescent="0.25">
      <c r="E540" s="5"/>
    </row>
    <row r="541" spans="5:5" x14ac:dyDescent="0.25">
      <c r="E541" s="5"/>
    </row>
    <row r="542" spans="5:5" x14ac:dyDescent="0.25">
      <c r="E542" s="5"/>
    </row>
    <row r="543" spans="5:5" x14ac:dyDescent="0.25">
      <c r="E543" s="5"/>
    </row>
    <row r="544" spans="5:5" x14ac:dyDescent="0.25">
      <c r="E544" s="5"/>
    </row>
    <row r="545" spans="5:5" x14ac:dyDescent="0.25">
      <c r="E545" s="5"/>
    </row>
    <row r="546" spans="5:5" x14ac:dyDescent="0.25">
      <c r="E546" s="5"/>
    </row>
    <row r="547" spans="5:5" x14ac:dyDescent="0.25">
      <c r="E547" s="5"/>
    </row>
    <row r="548" spans="5:5" x14ac:dyDescent="0.25">
      <c r="E548" s="5"/>
    </row>
    <row r="549" spans="5:5" x14ac:dyDescent="0.25">
      <c r="E549" s="5"/>
    </row>
    <row r="550" spans="5:5" x14ac:dyDescent="0.25">
      <c r="E550" s="5"/>
    </row>
    <row r="551" spans="5:5" x14ac:dyDescent="0.25">
      <c r="E551" s="5"/>
    </row>
    <row r="552" spans="5:5" x14ac:dyDescent="0.25">
      <c r="E552" s="5"/>
    </row>
    <row r="553" spans="5:5" x14ac:dyDescent="0.25">
      <c r="E553" s="5"/>
    </row>
    <row r="554" spans="5:5" x14ac:dyDescent="0.25">
      <c r="E554" s="5"/>
    </row>
    <row r="555" spans="5:5" x14ac:dyDescent="0.25">
      <c r="E555" s="5"/>
    </row>
    <row r="556" spans="5:5" x14ac:dyDescent="0.25">
      <c r="E556" s="5"/>
    </row>
    <row r="557" spans="5:5" x14ac:dyDescent="0.25">
      <c r="E557" s="5"/>
    </row>
    <row r="558" spans="5:5" x14ac:dyDescent="0.25">
      <c r="E558" s="5"/>
    </row>
    <row r="559" spans="5:5" x14ac:dyDescent="0.25">
      <c r="E559" s="5"/>
    </row>
    <row r="560" spans="5:5" x14ac:dyDescent="0.25">
      <c r="E560" s="5"/>
    </row>
    <row r="561" spans="5:5" x14ac:dyDescent="0.25">
      <c r="E561" s="5"/>
    </row>
    <row r="562" spans="5:5" x14ac:dyDescent="0.25">
      <c r="E562" s="5"/>
    </row>
    <row r="563" spans="5:5" x14ac:dyDescent="0.25">
      <c r="E563" s="5"/>
    </row>
    <row r="564" spans="5:5" x14ac:dyDescent="0.25">
      <c r="E564" s="5"/>
    </row>
    <row r="565" spans="5:5" x14ac:dyDescent="0.25">
      <c r="E565" s="5"/>
    </row>
    <row r="566" spans="5:5" x14ac:dyDescent="0.25">
      <c r="E566" s="5"/>
    </row>
    <row r="567" spans="5:5" x14ac:dyDescent="0.25">
      <c r="E567" s="5"/>
    </row>
    <row r="568" spans="5:5" x14ac:dyDescent="0.25">
      <c r="E568" s="5"/>
    </row>
    <row r="569" spans="5:5" x14ac:dyDescent="0.25">
      <c r="E569" s="5"/>
    </row>
    <row r="570" spans="5:5" x14ac:dyDescent="0.25">
      <c r="E570" s="5"/>
    </row>
    <row r="571" spans="5:5" x14ac:dyDescent="0.25">
      <c r="E571" s="5"/>
    </row>
    <row r="572" spans="5:5" x14ac:dyDescent="0.25">
      <c r="E572" s="5"/>
    </row>
    <row r="573" spans="5:5" x14ac:dyDescent="0.25">
      <c r="E573" s="5"/>
    </row>
    <row r="574" spans="5:5" x14ac:dyDescent="0.25">
      <c r="E574" s="5"/>
    </row>
    <row r="575" spans="5:5" x14ac:dyDescent="0.25">
      <c r="E575" s="5"/>
    </row>
    <row r="576" spans="5:5" x14ac:dyDescent="0.25">
      <c r="E576" s="5"/>
    </row>
    <row r="577" spans="5:5" x14ac:dyDescent="0.25">
      <c r="E577" s="5"/>
    </row>
    <row r="578" spans="5:5" x14ac:dyDescent="0.25">
      <c r="E578" s="5"/>
    </row>
    <row r="579" spans="5:5" x14ac:dyDescent="0.25">
      <c r="E579" s="5"/>
    </row>
    <row r="580" spans="5:5" x14ac:dyDescent="0.25">
      <c r="E580" s="5"/>
    </row>
    <row r="581" spans="5:5" x14ac:dyDescent="0.25">
      <c r="E581" s="5"/>
    </row>
    <row r="582" spans="5:5" x14ac:dyDescent="0.25">
      <c r="E582" s="5"/>
    </row>
    <row r="583" spans="5:5" x14ac:dyDescent="0.25">
      <c r="E583" s="5"/>
    </row>
    <row r="584" spans="5:5" x14ac:dyDescent="0.25">
      <c r="E584" s="5"/>
    </row>
    <row r="585" spans="5:5" x14ac:dyDescent="0.25">
      <c r="E585" s="5"/>
    </row>
    <row r="586" spans="5:5" x14ac:dyDescent="0.25">
      <c r="E586" s="5"/>
    </row>
    <row r="587" spans="5:5" x14ac:dyDescent="0.25">
      <c r="E587" s="5"/>
    </row>
    <row r="588" spans="5:5" x14ac:dyDescent="0.25">
      <c r="E588" s="5"/>
    </row>
    <row r="589" spans="5:5" x14ac:dyDescent="0.25">
      <c r="E589" s="5"/>
    </row>
    <row r="590" spans="5:5" x14ac:dyDescent="0.25">
      <c r="E590" s="5"/>
    </row>
    <row r="591" spans="5:5" x14ac:dyDescent="0.25">
      <c r="E591" s="5"/>
    </row>
    <row r="592" spans="5:5" x14ac:dyDescent="0.25">
      <c r="E592" s="5"/>
    </row>
    <row r="593" spans="1:6" x14ac:dyDescent="0.25">
      <c r="A593" s="6"/>
      <c r="E593" s="5"/>
    </row>
    <row r="594" spans="1:6" x14ac:dyDescent="0.25">
      <c r="B594" s="7"/>
      <c r="E594" s="5"/>
    </row>
    <row r="595" spans="1:6" x14ac:dyDescent="0.25">
      <c r="A595" s="8"/>
      <c r="D595" s="8"/>
      <c r="E595" s="10"/>
      <c r="F595" s="11"/>
    </row>
    <row r="596" spans="1:6" x14ac:dyDescent="0.25">
      <c r="A596" s="8"/>
      <c r="B596" s="9"/>
      <c r="D596" s="8"/>
      <c r="E596" s="10"/>
      <c r="F596" s="11"/>
    </row>
    <row r="597" spans="1:6" x14ac:dyDescent="0.25">
      <c r="A597" s="8"/>
      <c r="B597" s="9"/>
      <c r="D597" s="8"/>
      <c r="E597" s="10"/>
      <c r="F597" s="11"/>
    </row>
    <row r="598" spans="1:6" x14ac:dyDescent="0.25">
      <c r="A598" s="8"/>
      <c r="B598" s="9"/>
      <c r="D598" s="8"/>
      <c r="E598" s="10"/>
      <c r="F598" s="11"/>
    </row>
    <row r="599" spans="1:6" x14ac:dyDescent="0.25">
      <c r="A599" s="8"/>
      <c r="B599" s="9"/>
      <c r="D599" s="8"/>
      <c r="E599" s="10"/>
      <c r="F599" s="11"/>
    </row>
    <row r="600" spans="1:6" x14ac:dyDescent="0.25">
      <c r="A600" s="8"/>
      <c r="B600" s="9"/>
      <c r="D600" s="8"/>
      <c r="E600" s="10"/>
      <c r="F600" s="11"/>
    </row>
    <row r="601" spans="1:6" x14ac:dyDescent="0.25">
      <c r="A601" s="12"/>
      <c r="B601" s="9"/>
      <c r="D601" s="8"/>
      <c r="E601" s="10"/>
      <c r="F601" s="11"/>
    </row>
    <row r="602" spans="1:6" x14ac:dyDescent="0.25">
      <c r="A602" s="8"/>
      <c r="B602" s="13"/>
      <c r="D602" s="8"/>
      <c r="E602" s="10"/>
      <c r="F602" s="11"/>
    </row>
    <row r="603" spans="1:6" x14ac:dyDescent="0.25">
      <c r="A603" s="8"/>
      <c r="B603" s="9"/>
      <c r="D603" s="8"/>
      <c r="E603" s="10"/>
      <c r="F603" s="11"/>
    </row>
    <row r="604" spans="1:6" x14ac:dyDescent="0.25">
      <c r="A604" s="8"/>
      <c r="B604" s="9"/>
      <c r="D604" s="8"/>
      <c r="E604" s="10"/>
      <c r="F604" s="11"/>
    </row>
    <row r="605" spans="1:6" x14ac:dyDescent="0.25">
      <c r="A605" s="8"/>
      <c r="B605" s="9"/>
      <c r="D605" s="8"/>
      <c r="E605" s="10"/>
      <c r="F605" s="11"/>
    </row>
    <row r="606" spans="1:6" x14ac:dyDescent="0.25">
      <c r="A606" s="8"/>
      <c r="B606" s="9"/>
      <c r="D606" s="8"/>
      <c r="E606" s="10"/>
      <c r="F606" s="11"/>
    </row>
    <row r="607" spans="1:6" x14ac:dyDescent="0.25">
      <c r="A607" s="12"/>
      <c r="B607" s="9"/>
      <c r="D607" s="8"/>
      <c r="E607" s="10"/>
      <c r="F607" s="11"/>
    </row>
    <row r="608" spans="1:6" x14ac:dyDescent="0.25">
      <c r="A608" s="8"/>
      <c r="B608" s="13"/>
      <c r="C608" s="8"/>
      <c r="D608" s="8"/>
      <c r="E608" s="10"/>
      <c r="F608" s="11"/>
    </row>
    <row r="609" spans="1:6" x14ac:dyDescent="0.25">
      <c r="A609" s="8"/>
      <c r="B609" s="9"/>
      <c r="C609" s="8"/>
      <c r="D609" s="8"/>
      <c r="E609" s="10"/>
      <c r="F609" s="11"/>
    </row>
    <row r="610" spans="1:6" s="2" customFormat="1" x14ac:dyDescent="0.25">
      <c r="A610" s="8"/>
      <c r="B610" s="9"/>
      <c r="C610" s="8"/>
      <c r="D610" s="8"/>
      <c r="E610" s="10"/>
      <c r="F610" s="11"/>
    </row>
    <row r="611" spans="1:6" s="2" customFormat="1" x14ac:dyDescent="0.25">
      <c r="A611" s="8"/>
      <c r="B611" s="9"/>
      <c r="C611" s="8"/>
      <c r="D611" s="8"/>
      <c r="E611" s="10"/>
      <c r="F611" s="11"/>
    </row>
    <row r="612" spans="1:6" s="2" customFormat="1" x14ac:dyDescent="0.25">
      <c r="A612" s="12"/>
      <c r="B612" s="9"/>
      <c r="C612" s="8"/>
      <c r="D612" s="8"/>
      <c r="E612" s="10"/>
      <c r="F612" s="11"/>
    </row>
    <row r="613" spans="1:6" s="2" customFormat="1" x14ac:dyDescent="0.25">
      <c r="A613" s="8"/>
      <c r="B613" s="13"/>
      <c r="C613" s="8"/>
      <c r="D613" s="8"/>
      <c r="E613" s="10"/>
      <c r="F613" s="11"/>
    </row>
    <row r="614" spans="1:6" s="2" customFormat="1" x14ac:dyDescent="0.25">
      <c r="A614" s="8"/>
      <c r="B614" s="9"/>
      <c r="C614" s="8"/>
      <c r="D614" s="8"/>
      <c r="E614" s="10"/>
      <c r="F614" s="11"/>
    </row>
    <row r="615" spans="1:6" s="2" customFormat="1" x14ac:dyDescent="0.25">
      <c r="A615" s="8"/>
      <c r="B615" s="9"/>
      <c r="C615" s="8"/>
      <c r="D615" s="8"/>
      <c r="E615" s="10"/>
      <c r="F615" s="11"/>
    </row>
    <row r="616" spans="1:6" s="2" customFormat="1" x14ac:dyDescent="0.25">
      <c r="A616" s="12"/>
      <c r="B616" s="9"/>
      <c r="C616" s="8"/>
      <c r="D616" s="8"/>
      <c r="E616" s="10"/>
      <c r="F616" s="11"/>
    </row>
    <row r="617" spans="1:6" s="2" customFormat="1" x14ac:dyDescent="0.25">
      <c r="A617" s="8"/>
      <c r="B617" s="13"/>
      <c r="C617" s="8"/>
      <c r="D617" s="8"/>
      <c r="E617" s="10"/>
      <c r="F617" s="11"/>
    </row>
    <row r="618" spans="1:6" s="2" customFormat="1" x14ac:dyDescent="0.25">
      <c r="A618" s="8"/>
      <c r="B618" s="9"/>
      <c r="C618" s="8"/>
      <c r="D618" s="8"/>
      <c r="E618" s="10"/>
      <c r="F618" s="11"/>
    </row>
    <row r="619" spans="1:6" s="2" customFormat="1" x14ac:dyDescent="0.25">
      <c r="A619" s="8"/>
      <c r="B619" s="9"/>
      <c r="C619" s="8"/>
      <c r="D619" s="8"/>
      <c r="E619" s="10"/>
      <c r="F619" s="11"/>
    </row>
    <row r="620" spans="1:6" s="2" customFormat="1" x14ac:dyDescent="0.25">
      <c r="A620" s="8"/>
      <c r="B620" s="9"/>
      <c r="C620" s="8"/>
      <c r="D620" s="8"/>
      <c r="E620" s="10"/>
      <c r="F620" s="11"/>
    </row>
    <row r="621" spans="1:6" s="2" customFormat="1" x14ac:dyDescent="0.25">
      <c r="A621" s="12"/>
      <c r="B621" s="9"/>
      <c r="C621" s="8"/>
      <c r="D621" s="8"/>
      <c r="E621" s="10"/>
      <c r="F621" s="11"/>
    </row>
    <row r="622" spans="1:6" s="2" customFormat="1" x14ac:dyDescent="0.25">
      <c r="A622" s="8"/>
      <c r="B622" s="13"/>
      <c r="C622" s="8"/>
      <c r="D622" s="8"/>
      <c r="E622" s="10"/>
      <c r="F622" s="11"/>
    </row>
    <row r="623" spans="1:6" s="2" customFormat="1" x14ac:dyDescent="0.25">
      <c r="A623" s="8"/>
      <c r="B623" s="9"/>
      <c r="C623" s="8"/>
      <c r="D623" s="8"/>
      <c r="E623" s="10"/>
      <c r="F623" s="11"/>
    </row>
    <row r="624" spans="1:6" s="2" customFormat="1" x14ac:dyDescent="0.25">
      <c r="A624" s="8"/>
      <c r="B624" s="9"/>
      <c r="C624" s="8"/>
      <c r="D624" s="8"/>
      <c r="E624" s="10"/>
      <c r="F624" s="11"/>
    </row>
    <row r="625" spans="1:6" s="2" customFormat="1" x14ac:dyDescent="0.25">
      <c r="A625" s="8"/>
      <c r="B625" s="9"/>
      <c r="C625" s="8"/>
      <c r="D625" s="8"/>
      <c r="E625" s="10"/>
      <c r="F625" s="11"/>
    </row>
    <row r="626" spans="1:6" s="2" customFormat="1" x14ac:dyDescent="0.25">
      <c r="A626" s="8"/>
      <c r="B626" s="9"/>
      <c r="C626" s="8"/>
      <c r="D626" s="8"/>
      <c r="E626" s="10"/>
      <c r="F626" s="11"/>
    </row>
    <row r="627" spans="1:6" s="2" customFormat="1" x14ac:dyDescent="0.25">
      <c r="A627" s="12"/>
      <c r="B627" s="9"/>
      <c r="C627" s="8"/>
      <c r="D627" s="8"/>
      <c r="E627" s="10"/>
      <c r="F627" s="11"/>
    </row>
    <row r="628" spans="1:6" s="2" customFormat="1" x14ac:dyDescent="0.25">
      <c r="A628" s="8"/>
      <c r="B628" s="13"/>
      <c r="C628" s="8"/>
      <c r="D628" s="8"/>
      <c r="E628" s="10"/>
      <c r="F628" s="11"/>
    </row>
    <row r="629" spans="1:6" s="2" customFormat="1" x14ac:dyDescent="0.25">
      <c r="A629" s="8"/>
      <c r="B629" s="9"/>
      <c r="C629" s="8"/>
      <c r="D629" s="8"/>
      <c r="E629" s="10"/>
      <c r="F629" s="11"/>
    </row>
    <row r="630" spans="1:6" s="2" customFormat="1" x14ac:dyDescent="0.25">
      <c r="A630" s="8"/>
      <c r="B630" s="9"/>
      <c r="C630" s="8"/>
      <c r="D630" s="8"/>
      <c r="E630" s="10"/>
      <c r="F630" s="11"/>
    </row>
    <row r="631" spans="1:6" s="2" customFormat="1" x14ac:dyDescent="0.25">
      <c r="A631" s="8"/>
      <c r="B631" s="9"/>
      <c r="C631" s="8"/>
      <c r="D631" s="8"/>
      <c r="E631" s="10"/>
      <c r="F631" s="11"/>
    </row>
    <row r="632" spans="1:6" s="2" customFormat="1" x14ac:dyDescent="0.25">
      <c r="A632" s="14"/>
      <c r="B632" s="9"/>
      <c r="C632" s="8"/>
      <c r="D632" s="14"/>
      <c r="E632" s="16"/>
      <c r="F632" s="17" t="e">
        <f>SUM(#REF!/6.55957)</f>
        <v>#REF!</v>
      </c>
    </row>
    <row r="633" spans="1:6" s="2" customFormat="1" x14ac:dyDescent="0.25">
      <c r="B633" s="15"/>
      <c r="C633" s="8"/>
      <c r="E633" s="5"/>
      <c r="F633" s="4"/>
    </row>
    <row r="634" spans="1:6" s="2" customFormat="1" x14ac:dyDescent="0.25">
      <c r="B634" s="1"/>
      <c r="C634" s="8"/>
      <c r="E634" s="5"/>
      <c r="F634" s="4"/>
    </row>
    <row r="635" spans="1:6" s="2" customFormat="1" x14ac:dyDescent="0.25">
      <c r="B635" s="1"/>
      <c r="C635" s="8"/>
      <c r="E635" s="5"/>
      <c r="F635" s="4"/>
    </row>
    <row r="636" spans="1:6" s="2" customFormat="1" x14ac:dyDescent="0.25">
      <c r="B636" s="1"/>
      <c r="C636" s="8"/>
      <c r="E636" s="5"/>
      <c r="F636" s="4"/>
    </row>
    <row r="637" spans="1:6" s="2" customFormat="1" x14ac:dyDescent="0.25">
      <c r="B637" s="1"/>
      <c r="C637" s="8"/>
      <c r="E637" s="5"/>
      <c r="F637" s="4"/>
    </row>
    <row r="638" spans="1:6" s="2" customFormat="1" x14ac:dyDescent="0.25">
      <c r="B638" s="1"/>
      <c r="C638" s="8"/>
      <c r="E638" s="5"/>
      <c r="F638" s="4"/>
    </row>
    <row r="639" spans="1:6" s="2" customFormat="1" x14ac:dyDescent="0.25">
      <c r="B639" s="1"/>
      <c r="C639" s="8"/>
      <c r="E639" s="5"/>
      <c r="F639" s="4"/>
    </row>
    <row r="640" spans="1:6" s="2" customFormat="1" x14ac:dyDescent="0.25">
      <c r="B640" s="1"/>
      <c r="C640" s="8"/>
      <c r="E640" s="5"/>
      <c r="F640" s="4"/>
    </row>
    <row r="641" spans="2:6" s="2" customFormat="1" x14ac:dyDescent="0.25">
      <c r="B641" s="1"/>
      <c r="C641" s="8"/>
      <c r="E641" s="5"/>
      <c r="F641" s="4"/>
    </row>
    <row r="642" spans="2:6" s="2" customFormat="1" x14ac:dyDescent="0.25">
      <c r="B642" s="1"/>
      <c r="C642" s="8"/>
      <c r="E642" s="5"/>
      <c r="F642" s="4"/>
    </row>
    <row r="643" spans="2:6" s="2" customFormat="1" x14ac:dyDescent="0.25">
      <c r="B643" s="1"/>
      <c r="C643" s="8"/>
      <c r="E643" s="5"/>
      <c r="F643" s="4"/>
    </row>
    <row r="644" spans="2:6" s="2" customFormat="1" x14ac:dyDescent="0.25">
      <c r="B644" s="1"/>
      <c r="C644" s="8"/>
      <c r="E644" s="5"/>
      <c r="F644" s="4"/>
    </row>
    <row r="645" spans="2:6" s="2" customFormat="1" x14ac:dyDescent="0.25">
      <c r="B645" s="1"/>
      <c r="C645" s="14"/>
      <c r="E645" s="5"/>
      <c r="F645" s="4"/>
    </row>
    <row r="646" spans="2:6" s="2" customFormat="1" x14ac:dyDescent="0.25">
      <c r="B646" s="1"/>
      <c r="E646" s="5"/>
      <c r="F646" s="4"/>
    </row>
    <row r="647" spans="2:6" s="2" customFormat="1" x14ac:dyDescent="0.25">
      <c r="B647" s="1"/>
      <c r="E647" s="5"/>
      <c r="F647" s="4"/>
    </row>
    <row r="648" spans="2:6" s="2" customFormat="1" x14ac:dyDescent="0.25">
      <c r="B648" s="1"/>
      <c r="E648" s="5"/>
      <c r="F648" s="4"/>
    </row>
    <row r="649" spans="2:6" s="2" customFormat="1" x14ac:dyDescent="0.25">
      <c r="B649" s="1"/>
      <c r="E649" s="5"/>
      <c r="F649" s="4"/>
    </row>
    <row r="650" spans="2:6" s="2" customFormat="1" x14ac:dyDescent="0.25">
      <c r="B650" s="1"/>
      <c r="E650" s="5"/>
      <c r="F650" s="4"/>
    </row>
    <row r="651" spans="2:6" s="2" customFormat="1" x14ac:dyDescent="0.25">
      <c r="B651" s="1"/>
      <c r="E651" s="5"/>
      <c r="F651" s="4"/>
    </row>
    <row r="652" spans="2:6" s="2" customFormat="1" x14ac:dyDescent="0.25">
      <c r="B652" s="1"/>
      <c r="E652" s="5"/>
      <c r="F652" s="4"/>
    </row>
    <row r="653" spans="2:6" s="2" customFormat="1" x14ac:dyDescent="0.25">
      <c r="B653" s="1"/>
      <c r="E653" s="5"/>
      <c r="F653" s="4"/>
    </row>
    <row r="654" spans="2:6" s="2" customFormat="1" x14ac:dyDescent="0.25">
      <c r="B654" s="1"/>
      <c r="E654" s="5"/>
      <c r="F654" s="4"/>
    </row>
    <row r="655" spans="2:6" s="2" customFormat="1" x14ac:dyDescent="0.25">
      <c r="B655" s="1"/>
      <c r="E655" s="5"/>
      <c r="F655" s="4"/>
    </row>
    <row r="656" spans="2:6" s="2" customFormat="1" x14ac:dyDescent="0.25">
      <c r="B656" s="1"/>
      <c r="E656" s="5"/>
      <c r="F656" s="4"/>
    </row>
    <row r="657" spans="1:13" s="2" customFormat="1" x14ac:dyDescent="0.25">
      <c r="B657" s="1"/>
      <c r="E657" s="5"/>
      <c r="F657" s="4"/>
    </row>
    <row r="658" spans="1:13" s="2" customFormat="1" x14ac:dyDescent="0.25">
      <c r="B658" s="1"/>
      <c r="E658" s="5"/>
      <c r="F658" s="4"/>
    </row>
    <row r="659" spans="1:13" s="4" customFormat="1" x14ac:dyDescent="0.25">
      <c r="A659" s="2"/>
      <c r="B659" s="1"/>
      <c r="C659" s="2"/>
      <c r="D659" s="2"/>
      <c r="E659" s="5"/>
      <c r="G659" s="2"/>
      <c r="H659" s="2"/>
      <c r="I659" s="2"/>
      <c r="J659" s="2"/>
      <c r="K659" s="2"/>
      <c r="L659" s="2"/>
      <c r="M659" s="2"/>
    </row>
    <row r="660" spans="1:13" s="4" customFormat="1" x14ac:dyDescent="0.25">
      <c r="A660" s="2"/>
      <c r="B660" s="1"/>
      <c r="C660" s="2"/>
      <c r="D660" s="2"/>
      <c r="E660" s="5"/>
      <c r="G660" s="2"/>
      <c r="H660" s="2"/>
      <c r="I660" s="2"/>
      <c r="J660" s="2"/>
      <c r="K660" s="2"/>
      <c r="L660" s="2"/>
      <c r="M660" s="2"/>
    </row>
    <row r="661" spans="1:13" s="4" customFormat="1" x14ac:dyDescent="0.25">
      <c r="A661" s="2"/>
      <c r="B661" s="1"/>
      <c r="C661" s="2"/>
      <c r="D661" s="2"/>
      <c r="E661" s="5"/>
      <c r="G661" s="2"/>
      <c r="H661" s="2"/>
      <c r="I661" s="2"/>
      <c r="J661" s="2"/>
      <c r="K661" s="2"/>
      <c r="L661" s="2"/>
      <c r="M661" s="2"/>
    </row>
    <row r="662" spans="1:13" s="4" customFormat="1" x14ac:dyDescent="0.25">
      <c r="A662" s="2"/>
      <c r="B662" s="1"/>
      <c r="C662" s="2"/>
      <c r="D662" s="2"/>
      <c r="E662" s="5"/>
      <c r="G662" s="2"/>
      <c r="H662" s="2"/>
      <c r="I662" s="2"/>
      <c r="J662" s="2"/>
      <c r="K662" s="2"/>
      <c r="L662" s="2"/>
      <c r="M662" s="2"/>
    </row>
    <row r="663" spans="1:13" s="4" customFormat="1" x14ac:dyDescent="0.25">
      <c r="A663" s="2"/>
      <c r="B663" s="1"/>
      <c r="C663" s="2"/>
      <c r="D663" s="2"/>
      <c r="E663" s="5"/>
      <c r="G663" s="2"/>
      <c r="H663" s="2"/>
      <c r="I663" s="2"/>
      <c r="J663" s="2"/>
      <c r="K663" s="2"/>
      <c r="L663" s="2"/>
      <c r="M663" s="2"/>
    </row>
    <row r="664" spans="1:13" s="4" customFormat="1" x14ac:dyDescent="0.25">
      <c r="A664" s="2"/>
      <c r="B664" s="1"/>
      <c r="C664" s="2"/>
      <c r="D664" s="2"/>
      <c r="E664" s="5"/>
      <c r="G664" s="2"/>
      <c r="H664" s="2"/>
      <c r="I664" s="2"/>
      <c r="J664" s="2"/>
      <c r="K664" s="2"/>
      <c r="L664" s="2"/>
      <c r="M664" s="2"/>
    </row>
    <row r="665" spans="1:13" s="4" customFormat="1" x14ac:dyDescent="0.25">
      <c r="A665" s="2"/>
      <c r="B665" s="1"/>
      <c r="C665" s="2"/>
      <c r="D665" s="2"/>
      <c r="E665" s="5"/>
      <c r="G665" s="2"/>
      <c r="H665" s="2"/>
      <c r="I665" s="2"/>
      <c r="J665" s="2"/>
      <c r="K665" s="2"/>
      <c r="L665" s="2"/>
      <c r="M665" s="2"/>
    </row>
    <row r="666" spans="1:13" s="4" customFormat="1" x14ac:dyDescent="0.25">
      <c r="A666" s="2"/>
      <c r="B666" s="1"/>
      <c r="C666" s="2"/>
      <c r="D666" s="2"/>
      <c r="E666" s="5"/>
      <c r="G666" s="2"/>
      <c r="H666" s="2"/>
      <c r="I666" s="2"/>
      <c r="J666" s="2"/>
      <c r="K666" s="2"/>
      <c r="L666" s="2"/>
      <c r="M666" s="2"/>
    </row>
    <row r="667" spans="1:13" s="4" customFormat="1" x14ac:dyDescent="0.25">
      <c r="A667" s="2"/>
      <c r="B667" s="1"/>
      <c r="C667" s="2"/>
      <c r="D667" s="2"/>
      <c r="E667" s="5"/>
      <c r="G667" s="2"/>
      <c r="H667" s="2"/>
      <c r="I667" s="2"/>
      <c r="J667" s="2"/>
      <c r="K667" s="2"/>
      <c r="L667" s="2"/>
      <c r="M667" s="2"/>
    </row>
    <row r="668" spans="1:13" s="4" customFormat="1" x14ac:dyDescent="0.25">
      <c r="A668" s="2"/>
      <c r="B668" s="1"/>
      <c r="C668" s="2"/>
      <c r="D668" s="2"/>
      <c r="E668" s="5"/>
      <c r="G668" s="2"/>
      <c r="H668" s="2"/>
      <c r="I668" s="2"/>
      <c r="J668" s="2"/>
      <c r="K668" s="2"/>
      <c r="L668" s="2"/>
      <c r="M668" s="2"/>
    </row>
    <row r="669" spans="1:13" s="4" customFormat="1" x14ac:dyDescent="0.25">
      <c r="A669" s="2"/>
      <c r="B669" s="1"/>
      <c r="C669" s="2"/>
      <c r="D669" s="2"/>
      <c r="E669" s="5"/>
      <c r="G669" s="2"/>
      <c r="H669" s="2"/>
      <c r="I669" s="2"/>
      <c r="J669" s="2"/>
      <c r="K669" s="2"/>
      <c r="L669" s="2"/>
      <c r="M669" s="2"/>
    </row>
    <row r="670" spans="1:13" s="4" customFormat="1" x14ac:dyDescent="0.25">
      <c r="A670" s="2"/>
      <c r="B670" s="1"/>
      <c r="C670" s="2"/>
      <c r="D670" s="2"/>
      <c r="E670" s="5"/>
      <c r="G670" s="2"/>
      <c r="H670" s="2"/>
      <c r="I670" s="2"/>
      <c r="J670" s="2"/>
      <c r="K670" s="2"/>
      <c r="L670" s="2"/>
      <c r="M670" s="2"/>
    </row>
    <row r="671" spans="1:13" s="4" customFormat="1" x14ac:dyDescent="0.25">
      <c r="A671" s="2"/>
      <c r="B671" s="1"/>
      <c r="C671" s="2"/>
      <c r="D671" s="2"/>
      <c r="E671" s="5"/>
      <c r="G671" s="2"/>
      <c r="H671" s="2"/>
      <c r="I671" s="2"/>
      <c r="J671" s="2"/>
      <c r="K671" s="2"/>
      <c r="L671" s="2"/>
      <c r="M671" s="2"/>
    </row>
    <row r="672" spans="1:13" s="4" customFormat="1" x14ac:dyDescent="0.25">
      <c r="A672" s="2"/>
      <c r="B672" s="1"/>
      <c r="C672" s="2"/>
      <c r="D672" s="2"/>
      <c r="E672" s="5"/>
      <c r="G672" s="2"/>
      <c r="H672" s="2"/>
      <c r="I672" s="2"/>
      <c r="J672" s="2"/>
      <c r="K672" s="2"/>
      <c r="L672" s="2"/>
      <c r="M672" s="2"/>
    </row>
    <row r="673" spans="1:13" s="4" customFormat="1" x14ac:dyDescent="0.25">
      <c r="A673" s="2"/>
      <c r="B673" s="1"/>
      <c r="C673" s="2"/>
      <c r="D673" s="2"/>
      <c r="E673" s="5"/>
      <c r="G673" s="2"/>
      <c r="H673" s="2"/>
      <c r="I673" s="2"/>
      <c r="J673" s="2"/>
      <c r="K673" s="2"/>
      <c r="L673" s="2"/>
      <c r="M673" s="2"/>
    </row>
    <row r="674" spans="1:13" s="4" customFormat="1" x14ac:dyDescent="0.25">
      <c r="A674" s="2"/>
      <c r="B674" s="1"/>
      <c r="C674" s="2"/>
      <c r="D674" s="2"/>
      <c r="E674" s="5"/>
      <c r="G674" s="2"/>
      <c r="H674" s="2"/>
      <c r="I674" s="2"/>
      <c r="J674" s="2"/>
      <c r="K674" s="2"/>
      <c r="L674" s="2"/>
      <c r="M674" s="2"/>
    </row>
    <row r="675" spans="1:13" s="4" customFormat="1" x14ac:dyDescent="0.25">
      <c r="A675" s="2"/>
      <c r="B675" s="1"/>
      <c r="C675" s="2"/>
      <c r="D675" s="2"/>
      <c r="E675" s="5"/>
      <c r="G675" s="2"/>
      <c r="H675" s="2"/>
      <c r="I675" s="2"/>
      <c r="J675" s="2"/>
      <c r="K675" s="2"/>
      <c r="L675" s="2"/>
      <c r="M675" s="2"/>
    </row>
    <row r="676" spans="1:13" s="4" customFormat="1" x14ac:dyDescent="0.25">
      <c r="A676" s="2"/>
      <c r="B676" s="1"/>
      <c r="C676" s="2"/>
      <c r="D676" s="2"/>
      <c r="E676" s="5"/>
      <c r="G676" s="2"/>
      <c r="H676" s="2"/>
      <c r="I676" s="2"/>
      <c r="J676" s="2"/>
      <c r="K676" s="2"/>
      <c r="L676" s="2"/>
      <c r="M676" s="2"/>
    </row>
    <row r="677" spans="1:13" s="4" customFormat="1" x14ac:dyDescent="0.25">
      <c r="A677" s="2"/>
      <c r="B677" s="1"/>
      <c r="C677" s="2"/>
      <c r="D677" s="2"/>
      <c r="E677" s="5"/>
      <c r="G677" s="2"/>
      <c r="H677" s="2"/>
      <c r="I677" s="2"/>
      <c r="J677" s="2"/>
      <c r="K677" s="2"/>
      <c r="L677" s="2"/>
      <c r="M677" s="2"/>
    </row>
    <row r="678" spans="1:13" s="4" customFormat="1" x14ac:dyDescent="0.25">
      <c r="A678" s="2"/>
      <c r="B678" s="1"/>
      <c r="C678" s="2"/>
      <c r="D678" s="2"/>
      <c r="E678" s="5"/>
      <c r="G678" s="2"/>
      <c r="H678" s="2"/>
      <c r="I678" s="2"/>
      <c r="J678" s="2"/>
      <c r="K678" s="2"/>
      <c r="L678" s="2"/>
      <c r="M678" s="2"/>
    </row>
    <row r="679" spans="1:13" s="4" customFormat="1" x14ac:dyDescent="0.25">
      <c r="A679" s="2"/>
      <c r="B679" s="1"/>
      <c r="C679" s="2"/>
      <c r="D679" s="2"/>
      <c r="E679" s="5"/>
      <c r="G679" s="2"/>
      <c r="H679" s="2"/>
      <c r="I679" s="2"/>
      <c r="J679" s="2"/>
      <c r="K679" s="2"/>
      <c r="L679" s="2"/>
      <c r="M679" s="2"/>
    </row>
    <row r="680" spans="1:13" s="4" customFormat="1" x14ac:dyDescent="0.25">
      <c r="A680" s="2"/>
      <c r="B680" s="1"/>
      <c r="C680" s="2"/>
      <c r="D680" s="2"/>
      <c r="E680" s="5"/>
      <c r="G680" s="2"/>
      <c r="H680" s="2"/>
      <c r="I680" s="2"/>
      <c r="J680" s="2"/>
      <c r="K680" s="2"/>
      <c r="L680" s="2"/>
      <c r="M680" s="2"/>
    </row>
    <row r="681" spans="1:13" s="4" customFormat="1" x14ac:dyDescent="0.25">
      <c r="A681" s="2"/>
      <c r="B681" s="1"/>
      <c r="C681" s="2"/>
      <c r="D681" s="2"/>
      <c r="E681" s="5"/>
      <c r="G681" s="2"/>
      <c r="H681" s="2"/>
      <c r="I681" s="2"/>
      <c r="J681" s="2"/>
      <c r="K681" s="2"/>
      <c r="L681" s="2"/>
      <c r="M681" s="2"/>
    </row>
    <row r="682" spans="1:13" s="4" customFormat="1" x14ac:dyDescent="0.25">
      <c r="A682" s="2"/>
      <c r="B682" s="1"/>
      <c r="C682" s="2"/>
      <c r="D682" s="2"/>
      <c r="E682" s="5"/>
      <c r="G682" s="2"/>
      <c r="H682" s="2"/>
      <c r="I682" s="2"/>
      <c r="J682" s="2"/>
      <c r="K682" s="2"/>
      <c r="L682" s="2"/>
      <c r="M682" s="2"/>
    </row>
    <row r="683" spans="1:13" s="4" customFormat="1" x14ac:dyDescent="0.25">
      <c r="A683" s="2"/>
      <c r="B683" s="1"/>
      <c r="C683" s="2"/>
      <c r="D683" s="2"/>
      <c r="E683" s="5"/>
      <c r="G683" s="2"/>
      <c r="H683" s="2"/>
      <c r="I683" s="2"/>
      <c r="J683" s="2"/>
      <c r="K683" s="2"/>
      <c r="L683" s="2"/>
      <c r="M683" s="2"/>
    </row>
    <row r="684" spans="1:13" s="4" customFormat="1" x14ac:dyDescent="0.25">
      <c r="A684" s="2"/>
      <c r="B684" s="1"/>
      <c r="C684" s="2"/>
      <c r="D684" s="2"/>
      <c r="E684" s="5"/>
      <c r="G684" s="2"/>
      <c r="H684" s="2"/>
      <c r="I684" s="2"/>
      <c r="J684" s="2"/>
      <c r="K684" s="2"/>
      <c r="L684" s="2"/>
      <c r="M684" s="2"/>
    </row>
    <row r="685" spans="1:13" s="4" customFormat="1" x14ac:dyDescent="0.25">
      <c r="A685" s="2"/>
      <c r="B685" s="1"/>
      <c r="C685" s="2"/>
      <c r="D685" s="2"/>
      <c r="E685" s="5"/>
      <c r="G685" s="2"/>
      <c r="H685" s="2"/>
      <c r="I685" s="2"/>
      <c r="J685" s="2"/>
      <c r="K685" s="2"/>
      <c r="L685" s="2"/>
      <c r="M685" s="2"/>
    </row>
    <row r="686" spans="1:13" s="4" customFormat="1" x14ac:dyDescent="0.25">
      <c r="A686" s="2"/>
      <c r="B686" s="1"/>
      <c r="C686" s="2"/>
      <c r="D686" s="2"/>
      <c r="E686" s="5"/>
      <c r="G686" s="2"/>
      <c r="H686" s="2"/>
      <c r="I686" s="2"/>
      <c r="J686" s="2"/>
      <c r="K686" s="2"/>
      <c r="L686" s="2"/>
      <c r="M686" s="2"/>
    </row>
    <row r="687" spans="1:13" s="4" customFormat="1" x14ac:dyDescent="0.25">
      <c r="A687" s="2"/>
      <c r="B687" s="1"/>
      <c r="C687" s="2"/>
      <c r="D687" s="2"/>
      <c r="E687" s="5"/>
      <c r="G687" s="2"/>
      <c r="H687" s="2"/>
      <c r="I687" s="2"/>
      <c r="J687" s="2"/>
      <c r="K687" s="2"/>
      <c r="L687" s="2"/>
      <c r="M687" s="2"/>
    </row>
    <row r="688" spans="1:13" s="4" customFormat="1" x14ac:dyDescent="0.25">
      <c r="A688" s="2"/>
      <c r="B688" s="1"/>
      <c r="C688" s="2"/>
      <c r="D688" s="2"/>
      <c r="E688" s="5"/>
      <c r="G688" s="2"/>
      <c r="H688" s="2"/>
      <c r="I688" s="2"/>
      <c r="J688" s="2"/>
      <c r="K688" s="2"/>
      <c r="L688" s="2"/>
      <c r="M688" s="2"/>
    </row>
    <row r="689" spans="1:13" s="4" customFormat="1" x14ac:dyDescent="0.25">
      <c r="A689" s="2"/>
      <c r="B689" s="1"/>
      <c r="C689" s="2"/>
      <c r="D689" s="2"/>
      <c r="E689" s="5"/>
      <c r="G689" s="2"/>
      <c r="H689" s="2"/>
      <c r="I689" s="2"/>
      <c r="J689" s="2"/>
      <c r="K689" s="2"/>
      <c r="L689" s="2"/>
      <c r="M689" s="2"/>
    </row>
    <row r="690" spans="1:13" s="4" customFormat="1" x14ac:dyDescent="0.25">
      <c r="A690" s="2"/>
      <c r="B690" s="1"/>
      <c r="C690" s="2"/>
      <c r="D690" s="2"/>
      <c r="E690" s="5"/>
      <c r="G690" s="2"/>
      <c r="H690" s="2"/>
      <c r="I690" s="2"/>
      <c r="J690" s="2"/>
      <c r="K690" s="2"/>
      <c r="L690" s="2"/>
      <c r="M690" s="2"/>
    </row>
    <row r="691" spans="1:13" s="4" customFormat="1" x14ac:dyDescent="0.25">
      <c r="A691" s="2"/>
      <c r="B691" s="1"/>
      <c r="C691" s="2"/>
      <c r="D691" s="2"/>
      <c r="E691" s="5"/>
      <c r="G691" s="2"/>
      <c r="H691" s="2"/>
      <c r="I691" s="2"/>
      <c r="J691" s="2"/>
      <c r="K691" s="2"/>
      <c r="L691" s="2"/>
      <c r="M691" s="2"/>
    </row>
    <row r="692" spans="1:13" s="4" customFormat="1" x14ac:dyDescent="0.25">
      <c r="A692" s="2"/>
      <c r="B692" s="1"/>
      <c r="C692" s="2"/>
      <c r="D692" s="2"/>
      <c r="E692" s="5"/>
      <c r="G692" s="2"/>
      <c r="H692" s="2"/>
      <c r="I692" s="2"/>
      <c r="J692" s="2"/>
      <c r="K692" s="2"/>
      <c r="L692" s="2"/>
      <c r="M692" s="2"/>
    </row>
    <row r="693" spans="1:13" s="4" customFormat="1" x14ac:dyDescent="0.25">
      <c r="A693" s="2"/>
      <c r="B693" s="1"/>
      <c r="C693" s="2"/>
      <c r="D693" s="2"/>
      <c r="E693" s="5"/>
      <c r="G693" s="2"/>
      <c r="H693" s="2"/>
      <c r="I693" s="2"/>
      <c r="J693" s="2"/>
      <c r="K693" s="2"/>
      <c r="L693" s="2"/>
      <c r="M693" s="2"/>
    </row>
    <row r="694" spans="1:13" s="4" customFormat="1" x14ac:dyDescent="0.25">
      <c r="A694" s="2"/>
      <c r="B694" s="1"/>
      <c r="C694" s="2"/>
      <c r="D694" s="2"/>
      <c r="E694" s="5"/>
      <c r="G694" s="2"/>
      <c r="H694" s="2"/>
      <c r="I694" s="2"/>
      <c r="J694" s="2"/>
      <c r="K694" s="2"/>
      <c r="L694" s="2"/>
      <c r="M694" s="2"/>
    </row>
    <row r="695" spans="1:13" s="4" customFormat="1" x14ac:dyDescent="0.25">
      <c r="A695" s="2"/>
      <c r="B695" s="1"/>
      <c r="C695" s="2"/>
      <c r="D695" s="2"/>
      <c r="E695" s="5"/>
      <c r="G695" s="2"/>
      <c r="H695" s="2"/>
      <c r="I695" s="2"/>
      <c r="J695" s="2"/>
      <c r="K695" s="2"/>
      <c r="L695" s="2"/>
      <c r="M695" s="2"/>
    </row>
    <row r="696" spans="1:13" s="4" customFormat="1" x14ac:dyDescent="0.25">
      <c r="A696" s="2"/>
      <c r="B696" s="1"/>
      <c r="C696" s="2"/>
      <c r="D696" s="2"/>
      <c r="E696" s="5"/>
      <c r="G696" s="2"/>
      <c r="H696" s="2"/>
      <c r="I696" s="2"/>
      <c r="J696" s="2"/>
      <c r="K696" s="2"/>
      <c r="L696" s="2"/>
      <c r="M696" s="2"/>
    </row>
    <row r="697" spans="1:13" s="4" customFormat="1" x14ac:dyDescent="0.25">
      <c r="A697" s="2"/>
      <c r="B697" s="1"/>
      <c r="C697" s="2"/>
      <c r="D697" s="2"/>
      <c r="E697" s="5"/>
      <c r="G697" s="2"/>
      <c r="H697" s="2"/>
      <c r="I697" s="2"/>
      <c r="J697" s="2"/>
      <c r="K697" s="2"/>
      <c r="L697" s="2"/>
      <c r="M697" s="2"/>
    </row>
    <row r="698" spans="1:13" s="4" customFormat="1" x14ac:dyDescent="0.25">
      <c r="A698" s="2"/>
      <c r="B698" s="1"/>
      <c r="C698" s="2"/>
      <c r="D698" s="2"/>
      <c r="E698" s="5"/>
      <c r="G698" s="2"/>
      <c r="H698" s="2"/>
      <c r="I698" s="2"/>
      <c r="J698" s="2"/>
      <c r="K698" s="2"/>
      <c r="L698" s="2"/>
      <c r="M698" s="2"/>
    </row>
    <row r="699" spans="1:13" s="4" customFormat="1" x14ac:dyDescent="0.25">
      <c r="A699" s="2"/>
      <c r="B699" s="1"/>
      <c r="C699" s="2"/>
      <c r="D699" s="2"/>
      <c r="E699" s="5"/>
      <c r="G699" s="2"/>
      <c r="H699" s="2"/>
      <c r="I699" s="2"/>
      <c r="J699" s="2"/>
      <c r="K699" s="2"/>
      <c r="L699" s="2"/>
      <c r="M699" s="2"/>
    </row>
    <row r="700" spans="1:13" s="4" customFormat="1" x14ac:dyDescent="0.25">
      <c r="A700" s="2"/>
      <c r="B700" s="1"/>
      <c r="C700" s="2"/>
      <c r="D700" s="2"/>
      <c r="E700" s="5"/>
      <c r="G700" s="2"/>
      <c r="H700" s="2"/>
      <c r="I700" s="2"/>
      <c r="J700" s="2"/>
      <c r="K700" s="2"/>
      <c r="L700" s="2"/>
      <c r="M700" s="2"/>
    </row>
    <row r="701" spans="1:13" s="4" customFormat="1" x14ac:dyDescent="0.25">
      <c r="A701" s="2"/>
      <c r="B701" s="1"/>
      <c r="C701" s="2"/>
      <c r="D701" s="2"/>
      <c r="E701" s="5"/>
      <c r="G701" s="2"/>
      <c r="H701" s="2"/>
      <c r="I701" s="2"/>
      <c r="J701" s="2"/>
      <c r="K701" s="2"/>
      <c r="L701" s="2"/>
      <c r="M701" s="2"/>
    </row>
    <row r="702" spans="1:13" s="4" customFormat="1" x14ac:dyDescent="0.25">
      <c r="A702" s="2"/>
      <c r="B702" s="1"/>
      <c r="C702" s="2"/>
      <c r="D702" s="2"/>
      <c r="E702" s="5"/>
      <c r="G702" s="2"/>
      <c r="H702" s="2"/>
      <c r="I702" s="2"/>
      <c r="J702" s="2"/>
      <c r="K702" s="2"/>
      <c r="L702" s="2"/>
      <c r="M702" s="2"/>
    </row>
    <row r="703" spans="1:13" s="4" customFormat="1" x14ac:dyDescent="0.25">
      <c r="A703" s="2"/>
      <c r="B703" s="1"/>
      <c r="C703" s="2"/>
      <c r="D703" s="2"/>
      <c r="E703" s="5"/>
      <c r="G703" s="2"/>
      <c r="H703" s="2"/>
      <c r="I703" s="2"/>
      <c r="J703" s="2"/>
      <c r="K703" s="2"/>
      <c r="L703" s="2"/>
      <c r="M703" s="2"/>
    </row>
    <row r="704" spans="1:13" s="4" customFormat="1" x14ac:dyDescent="0.25">
      <c r="A704" s="2"/>
      <c r="B704" s="1"/>
      <c r="C704" s="2"/>
      <c r="D704" s="2"/>
      <c r="E704" s="5"/>
      <c r="G704" s="2"/>
      <c r="H704" s="2"/>
      <c r="I704" s="2"/>
      <c r="J704" s="2"/>
      <c r="K704" s="2"/>
      <c r="L704" s="2"/>
      <c r="M704" s="2"/>
    </row>
    <row r="705" spans="1:13" s="4" customFormat="1" x14ac:dyDescent="0.25">
      <c r="A705" s="2"/>
      <c r="B705" s="1"/>
      <c r="C705" s="2"/>
      <c r="D705" s="2"/>
      <c r="E705" s="5"/>
      <c r="G705" s="2"/>
      <c r="H705" s="2"/>
      <c r="I705" s="2"/>
      <c r="J705" s="2"/>
      <c r="K705" s="2"/>
      <c r="L705" s="2"/>
      <c r="M705" s="2"/>
    </row>
    <row r="706" spans="1:13" s="4" customFormat="1" x14ac:dyDescent="0.25">
      <c r="A706" s="2"/>
      <c r="B706" s="1"/>
      <c r="C706" s="2"/>
      <c r="D706" s="2"/>
      <c r="E706" s="5"/>
      <c r="G706" s="2"/>
      <c r="H706" s="2"/>
      <c r="I706" s="2"/>
      <c r="J706" s="2"/>
      <c r="K706" s="2"/>
      <c r="L706" s="2"/>
      <c r="M706" s="2"/>
    </row>
    <row r="707" spans="1:13" s="4" customFormat="1" x14ac:dyDescent="0.25">
      <c r="A707" s="2"/>
      <c r="B707" s="1"/>
      <c r="C707" s="2"/>
      <c r="D707" s="2"/>
      <c r="E707" s="5"/>
      <c r="G707" s="2"/>
      <c r="H707" s="2"/>
      <c r="I707" s="2"/>
      <c r="J707" s="2"/>
      <c r="K707" s="2"/>
      <c r="L707" s="2"/>
      <c r="M707" s="2"/>
    </row>
    <row r="708" spans="1:13" s="4" customFormat="1" x14ac:dyDescent="0.25">
      <c r="A708" s="2"/>
      <c r="B708" s="1"/>
      <c r="C708" s="2"/>
      <c r="D708" s="2"/>
      <c r="E708" s="5"/>
      <c r="G708" s="2"/>
      <c r="H708" s="2"/>
      <c r="I708" s="2"/>
      <c r="J708" s="2"/>
      <c r="K708" s="2"/>
      <c r="L708" s="2"/>
      <c r="M708" s="2"/>
    </row>
    <row r="709" spans="1:13" s="4" customFormat="1" x14ac:dyDescent="0.25">
      <c r="A709" s="2"/>
      <c r="B709" s="1"/>
      <c r="C709" s="2"/>
      <c r="D709" s="2"/>
      <c r="E709" s="5"/>
      <c r="G709" s="2"/>
      <c r="H709" s="2"/>
      <c r="I709" s="2"/>
      <c r="J709" s="2"/>
      <c r="K709" s="2"/>
      <c r="L709" s="2"/>
      <c r="M709" s="2"/>
    </row>
    <row r="710" spans="1:13" s="4" customFormat="1" x14ac:dyDescent="0.25">
      <c r="A710" s="2"/>
      <c r="B710" s="1"/>
      <c r="C710" s="2"/>
      <c r="D710" s="2"/>
      <c r="E710" s="5"/>
      <c r="G710" s="2"/>
      <c r="H710" s="2"/>
      <c r="I710" s="2"/>
      <c r="J710" s="2"/>
      <c r="K710" s="2"/>
      <c r="L710" s="2"/>
      <c r="M710" s="2"/>
    </row>
    <row r="711" spans="1:13" s="4" customFormat="1" x14ac:dyDescent="0.25">
      <c r="A711" s="2"/>
      <c r="B711" s="1"/>
      <c r="C711" s="2"/>
      <c r="D711" s="2"/>
      <c r="E711" s="5"/>
      <c r="G711" s="2"/>
      <c r="H711" s="2"/>
      <c r="I711" s="2"/>
      <c r="J711" s="2"/>
      <c r="K711" s="2"/>
      <c r="L711" s="2"/>
      <c r="M711" s="2"/>
    </row>
    <row r="712" spans="1:13" s="4" customFormat="1" x14ac:dyDescent="0.25">
      <c r="A712" s="2"/>
      <c r="B712" s="1"/>
      <c r="C712" s="2"/>
      <c r="D712" s="2"/>
      <c r="E712" s="5"/>
      <c r="G712" s="2"/>
      <c r="H712" s="2"/>
      <c r="I712" s="2"/>
      <c r="J712" s="2"/>
      <c r="K712" s="2"/>
      <c r="L712" s="2"/>
      <c r="M712" s="2"/>
    </row>
    <row r="713" spans="1:13" s="4" customFormat="1" x14ac:dyDescent="0.25">
      <c r="A713" s="2"/>
      <c r="B713" s="1"/>
      <c r="C713" s="2"/>
      <c r="D713" s="2"/>
      <c r="E713" s="5"/>
      <c r="G713" s="2"/>
      <c r="H713" s="2"/>
      <c r="I713" s="2"/>
      <c r="J713" s="2"/>
      <c r="K713" s="2"/>
      <c r="L713" s="2"/>
      <c r="M713" s="2"/>
    </row>
    <row r="714" spans="1:13" s="4" customFormat="1" x14ac:dyDescent="0.25">
      <c r="A714" s="2"/>
      <c r="B714" s="1"/>
      <c r="C714" s="2"/>
      <c r="D714" s="2"/>
      <c r="E714" s="5"/>
      <c r="G714" s="2"/>
      <c r="H714" s="2"/>
      <c r="I714" s="2"/>
      <c r="J714" s="2"/>
      <c r="K714" s="2"/>
      <c r="L714" s="2"/>
      <c r="M714" s="2"/>
    </row>
    <row r="715" spans="1:13" s="4" customFormat="1" x14ac:dyDescent="0.25">
      <c r="A715" s="2"/>
      <c r="B715" s="1"/>
      <c r="C715" s="2"/>
      <c r="D715" s="2"/>
      <c r="E715" s="5"/>
      <c r="G715" s="2"/>
      <c r="H715" s="2"/>
      <c r="I715" s="2"/>
      <c r="J715" s="2"/>
      <c r="K715" s="2"/>
      <c r="L715" s="2"/>
      <c r="M715" s="2"/>
    </row>
    <row r="716" spans="1:13" s="4" customFormat="1" x14ac:dyDescent="0.25">
      <c r="A716" s="2"/>
      <c r="B716" s="1"/>
      <c r="C716" s="2"/>
      <c r="D716" s="2"/>
      <c r="E716" s="5"/>
      <c r="G716" s="2"/>
      <c r="H716" s="2"/>
      <c r="I716" s="2"/>
      <c r="J716" s="2"/>
      <c r="K716" s="2"/>
      <c r="L716" s="2"/>
      <c r="M716" s="2"/>
    </row>
    <row r="717" spans="1:13" s="4" customFormat="1" x14ac:dyDescent="0.25">
      <c r="A717" s="2"/>
      <c r="B717" s="1"/>
      <c r="C717" s="2"/>
      <c r="D717" s="2"/>
      <c r="E717" s="5"/>
      <c r="G717" s="2"/>
      <c r="H717" s="2"/>
      <c r="I717" s="2"/>
      <c r="J717" s="2"/>
      <c r="K717" s="2"/>
      <c r="L717" s="2"/>
      <c r="M717" s="2"/>
    </row>
    <row r="718" spans="1:13" s="4" customFormat="1" x14ac:dyDescent="0.25">
      <c r="A718" s="2"/>
      <c r="B718" s="1"/>
      <c r="C718" s="2"/>
      <c r="D718" s="2"/>
      <c r="E718" s="5"/>
      <c r="G718" s="2"/>
      <c r="H718" s="2"/>
      <c r="I718" s="2"/>
      <c r="J718" s="2"/>
      <c r="K718" s="2"/>
      <c r="L718" s="2"/>
      <c r="M718" s="2"/>
    </row>
    <row r="719" spans="1:13" s="4" customFormat="1" x14ac:dyDescent="0.25">
      <c r="A719" s="2"/>
      <c r="B719" s="1"/>
      <c r="C719" s="2"/>
      <c r="D719" s="2"/>
      <c r="E719" s="5"/>
      <c r="G719" s="2"/>
      <c r="H719" s="2"/>
      <c r="I719" s="2"/>
      <c r="J719" s="2"/>
      <c r="K719" s="2"/>
      <c r="L719" s="2"/>
      <c r="M719" s="2"/>
    </row>
    <row r="720" spans="1:13" s="4" customFormat="1" x14ac:dyDescent="0.25">
      <c r="A720" s="2"/>
      <c r="B720" s="1"/>
      <c r="C720" s="2"/>
      <c r="D720" s="2"/>
      <c r="E720" s="5"/>
      <c r="G720" s="2"/>
      <c r="H720" s="2"/>
      <c r="I720" s="2"/>
      <c r="J720" s="2"/>
      <c r="K720" s="2"/>
      <c r="L720" s="2"/>
      <c r="M720" s="2"/>
    </row>
    <row r="721" spans="1:13" s="4" customFormat="1" x14ac:dyDescent="0.25">
      <c r="A721" s="2"/>
      <c r="B721" s="1"/>
      <c r="C721" s="2"/>
      <c r="D721" s="2"/>
      <c r="E721" s="5"/>
      <c r="G721" s="2"/>
      <c r="H721" s="2"/>
      <c r="I721" s="2"/>
      <c r="J721" s="2"/>
      <c r="K721" s="2"/>
      <c r="L721" s="2"/>
      <c r="M721" s="2"/>
    </row>
    <row r="722" spans="1:13" s="4" customFormat="1" x14ac:dyDescent="0.25">
      <c r="A722" s="2"/>
      <c r="B722" s="1"/>
      <c r="C722" s="2"/>
      <c r="D722" s="2"/>
      <c r="E722" s="5"/>
      <c r="G722" s="2"/>
      <c r="H722" s="2"/>
      <c r="I722" s="2"/>
      <c r="J722" s="2"/>
      <c r="K722" s="2"/>
      <c r="L722" s="2"/>
      <c r="M722" s="2"/>
    </row>
    <row r="723" spans="1:13" s="4" customFormat="1" x14ac:dyDescent="0.25">
      <c r="A723" s="2"/>
      <c r="B723" s="1"/>
      <c r="C723" s="2"/>
      <c r="D723" s="2"/>
      <c r="E723" s="5"/>
      <c r="G723" s="2"/>
      <c r="H723" s="2"/>
      <c r="I723" s="2"/>
      <c r="J723" s="2"/>
      <c r="K723" s="2"/>
      <c r="L723" s="2"/>
      <c r="M723" s="2"/>
    </row>
    <row r="724" spans="1:13" s="4" customFormat="1" x14ac:dyDescent="0.25">
      <c r="A724" s="2"/>
      <c r="B724" s="1"/>
      <c r="C724" s="2"/>
      <c r="D724" s="2"/>
      <c r="E724" s="5"/>
      <c r="G724" s="2"/>
      <c r="H724" s="2"/>
      <c r="I724" s="2"/>
      <c r="J724" s="2"/>
      <c r="K724" s="2"/>
      <c r="L724" s="2"/>
      <c r="M724" s="2"/>
    </row>
    <row r="725" spans="1:13" s="4" customFormat="1" x14ac:dyDescent="0.25">
      <c r="A725" s="2"/>
      <c r="B725" s="1"/>
      <c r="C725" s="2"/>
      <c r="D725" s="2"/>
      <c r="E725" s="5"/>
      <c r="G725" s="2"/>
      <c r="H725" s="2"/>
      <c r="I725" s="2"/>
      <c r="J725" s="2"/>
      <c r="K725" s="2"/>
      <c r="L725" s="2"/>
      <c r="M725" s="2"/>
    </row>
    <row r="726" spans="1:13" s="4" customFormat="1" x14ac:dyDescent="0.25">
      <c r="A726" s="2"/>
      <c r="B726" s="1"/>
      <c r="C726" s="2"/>
      <c r="D726" s="2"/>
      <c r="E726" s="5"/>
      <c r="G726" s="2"/>
      <c r="H726" s="2"/>
      <c r="I726" s="2"/>
      <c r="J726" s="2"/>
      <c r="K726" s="2"/>
      <c r="L726" s="2"/>
      <c r="M726" s="2"/>
    </row>
    <row r="727" spans="1:13" s="4" customFormat="1" x14ac:dyDescent="0.25">
      <c r="A727" s="2"/>
      <c r="B727" s="1"/>
      <c r="C727" s="2"/>
      <c r="D727" s="2"/>
      <c r="E727" s="5"/>
      <c r="G727" s="2"/>
      <c r="H727" s="2"/>
      <c r="I727" s="2"/>
      <c r="J727" s="2"/>
      <c r="K727" s="2"/>
      <c r="L727" s="2"/>
      <c r="M727" s="2"/>
    </row>
    <row r="728" spans="1:13" s="4" customFormat="1" x14ac:dyDescent="0.25">
      <c r="A728" s="2"/>
      <c r="B728" s="1"/>
      <c r="C728" s="2"/>
      <c r="D728" s="2"/>
      <c r="E728" s="5"/>
      <c r="G728" s="2"/>
      <c r="H728" s="2"/>
      <c r="I728" s="2"/>
      <c r="J728" s="2"/>
      <c r="K728" s="2"/>
      <c r="L728" s="2"/>
      <c r="M728" s="2"/>
    </row>
    <row r="729" spans="1:13" s="4" customFormat="1" x14ac:dyDescent="0.25">
      <c r="A729" s="2"/>
      <c r="B729" s="1"/>
      <c r="C729" s="2"/>
      <c r="D729" s="2"/>
      <c r="E729" s="5"/>
      <c r="G729" s="2"/>
      <c r="H729" s="2"/>
      <c r="I729" s="2"/>
      <c r="J729" s="2"/>
      <c r="K729" s="2"/>
      <c r="L729" s="2"/>
      <c r="M729" s="2"/>
    </row>
    <row r="730" spans="1:13" s="4" customFormat="1" x14ac:dyDescent="0.25">
      <c r="A730" s="2"/>
      <c r="B730" s="1"/>
      <c r="C730" s="2"/>
      <c r="D730" s="2"/>
      <c r="E730" s="5"/>
      <c r="G730" s="2"/>
      <c r="H730" s="2"/>
      <c r="I730" s="2"/>
      <c r="J730" s="2"/>
      <c r="K730" s="2"/>
      <c r="L730" s="2"/>
      <c r="M730" s="2"/>
    </row>
    <row r="731" spans="1:13" s="4" customFormat="1" x14ac:dyDescent="0.25">
      <c r="A731" s="2"/>
      <c r="B731" s="1"/>
      <c r="C731" s="2"/>
      <c r="D731" s="2"/>
      <c r="E731" s="5"/>
      <c r="G731" s="2"/>
      <c r="H731" s="2"/>
      <c r="I731" s="2"/>
      <c r="J731" s="2"/>
      <c r="K731" s="2"/>
      <c r="L731" s="2"/>
      <c r="M731" s="2"/>
    </row>
    <row r="732" spans="1:13" s="4" customFormat="1" x14ac:dyDescent="0.25">
      <c r="A732" s="2"/>
      <c r="B732" s="1"/>
      <c r="C732" s="2"/>
      <c r="D732" s="2"/>
      <c r="E732" s="5"/>
      <c r="G732" s="2"/>
      <c r="H732" s="2"/>
      <c r="I732" s="2"/>
      <c r="J732" s="2"/>
      <c r="K732" s="2"/>
      <c r="L732" s="2"/>
      <c r="M732" s="2"/>
    </row>
    <row r="733" spans="1:13" s="4" customFormat="1" x14ac:dyDescent="0.25">
      <c r="A733" s="2"/>
      <c r="B733" s="1"/>
      <c r="C733" s="2"/>
      <c r="D733" s="2"/>
      <c r="E733" s="5"/>
      <c r="G733" s="2"/>
      <c r="H733" s="2"/>
      <c r="I733" s="2"/>
      <c r="J733" s="2"/>
      <c r="K733" s="2"/>
      <c r="L733" s="2"/>
      <c r="M733" s="2"/>
    </row>
    <row r="734" spans="1:13" s="4" customFormat="1" x14ac:dyDescent="0.25">
      <c r="A734" s="2"/>
      <c r="B734" s="1"/>
      <c r="C734" s="2"/>
      <c r="D734" s="2"/>
      <c r="E734" s="5"/>
      <c r="G734" s="2"/>
      <c r="H734" s="2"/>
      <c r="I734" s="2"/>
      <c r="J734" s="2"/>
      <c r="K734" s="2"/>
      <c r="L734" s="2"/>
      <c r="M734" s="2"/>
    </row>
    <row r="735" spans="1:13" s="4" customFormat="1" x14ac:dyDescent="0.25">
      <c r="A735" s="2"/>
      <c r="B735" s="1"/>
      <c r="C735" s="2"/>
      <c r="D735" s="2"/>
      <c r="E735" s="5"/>
      <c r="G735" s="2"/>
      <c r="H735" s="2"/>
      <c r="I735" s="2"/>
      <c r="J735" s="2"/>
      <c r="K735" s="2"/>
      <c r="L735" s="2"/>
      <c r="M735" s="2"/>
    </row>
    <row r="736" spans="1:13" s="4" customFormat="1" x14ac:dyDescent="0.25">
      <c r="A736" s="2"/>
      <c r="B736" s="1"/>
      <c r="C736" s="2"/>
      <c r="D736" s="2"/>
      <c r="E736" s="5"/>
      <c r="G736" s="2"/>
      <c r="H736" s="2"/>
      <c r="I736" s="2"/>
      <c r="J736" s="2"/>
      <c r="K736" s="2"/>
      <c r="L736" s="2"/>
      <c r="M736" s="2"/>
    </row>
    <row r="737" spans="1:13" s="4" customFormat="1" x14ac:dyDescent="0.25">
      <c r="A737" s="2"/>
      <c r="B737" s="1"/>
      <c r="C737" s="2"/>
      <c r="D737" s="2"/>
      <c r="E737" s="5"/>
      <c r="G737" s="2"/>
      <c r="H737" s="2"/>
      <c r="I737" s="2"/>
      <c r="J737" s="2"/>
      <c r="K737" s="2"/>
      <c r="L737" s="2"/>
      <c r="M737" s="2"/>
    </row>
    <row r="738" spans="1:13" s="4" customFormat="1" x14ac:dyDescent="0.25">
      <c r="A738" s="2"/>
      <c r="B738" s="1"/>
      <c r="C738" s="2"/>
      <c r="D738" s="2"/>
      <c r="E738" s="5"/>
      <c r="G738" s="2"/>
      <c r="H738" s="2"/>
      <c r="I738" s="2"/>
      <c r="J738" s="2"/>
      <c r="K738" s="2"/>
      <c r="L738" s="2"/>
      <c r="M738" s="2"/>
    </row>
    <row r="739" spans="1:13" s="4" customFormat="1" x14ac:dyDescent="0.25">
      <c r="A739" s="2"/>
      <c r="B739" s="1"/>
      <c r="C739" s="2"/>
      <c r="D739" s="2"/>
      <c r="E739" s="5"/>
      <c r="G739" s="2"/>
      <c r="H739" s="2"/>
      <c r="I739" s="2"/>
      <c r="J739" s="2"/>
      <c r="K739" s="2"/>
      <c r="L739" s="2"/>
      <c r="M739" s="2"/>
    </row>
    <row r="740" spans="1:13" s="4" customFormat="1" x14ac:dyDescent="0.25">
      <c r="A740" s="2"/>
      <c r="B740" s="1"/>
      <c r="C740" s="2"/>
      <c r="D740" s="2"/>
      <c r="E740" s="5"/>
      <c r="G740" s="2"/>
      <c r="H740" s="2"/>
      <c r="I740" s="2"/>
      <c r="J740" s="2"/>
      <c r="K740" s="2"/>
      <c r="L740" s="2"/>
      <c r="M740" s="2"/>
    </row>
    <row r="741" spans="1:13" s="4" customFormat="1" x14ac:dyDescent="0.25">
      <c r="A741" s="2"/>
      <c r="B741" s="1"/>
      <c r="C741" s="2"/>
      <c r="D741" s="2"/>
      <c r="E741" s="5"/>
      <c r="G741" s="2"/>
      <c r="H741" s="2"/>
      <c r="I741" s="2"/>
      <c r="J741" s="2"/>
      <c r="K741" s="2"/>
      <c r="L741" s="2"/>
      <c r="M741" s="2"/>
    </row>
    <row r="742" spans="1:13" s="4" customFormat="1" x14ac:dyDescent="0.25">
      <c r="A742" s="2"/>
      <c r="B742" s="1"/>
      <c r="C742" s="2"/>
      <c r="D742" s="2"/>
      <c r="E742" s="5"/>
      <c r="G742" s="2"/>
      <c r="H742" s="2"/>
      <c r="I742" s="2"/>
      <c r="J742" s="2"/>
      <c r="K742" s="2"/>
      <c r="L742" s="2"/>
      <c r="M742" s="2"/>
    </row>
    <row r="743" spans="1:13" s="4" customFormat="1" x14ac:dyDescent="0.25">
      <c r="A743" s="2"/>
      <c r="B743" s="1"/>
      <c r="C743" s="2"/>
      <c r="D743" s="2"/>
      <c r="E743" s="5"/>
      <c r="G743" s="2"/>
      <c r="H743" s="2"/>
      <c r="I743" s="2"/>
      <c r="J743" s="2"/>
      <c r="K743" s="2"/>
      <c r="L743" s="2"/>
      <c r="M743" s="2"/>
    </row>
    <row r="744" spans="1:13" s="4" customFormat="1" x14ac:dyDescent="0.25">
      <c r="A744" s="2"/>
      <c r="B744" s="1"/>
      <c r="C744" s="2"/>
      <c r="D744" s="2"/>
      <c r="E744" s="5"/>
      <c r="G744" s="2"/>
      <c r="H744" s="2"/>
      <c r="I744" s="2"/>
      <c r="J744" s="2"/>
      <c r="K744" s="2"/>
      <c r="L744" s="2"/>
      <c r="M744" s="2"/>
    </row>
    <row r="745" spans="1:13" s="4" customFormat="1" x14ac:dyDescent="0.25">
      <c r="A745" s="2"/>
      <c r="B745" s="1"/>
      <c r="C745" s="2"/>
      <c r="D745" s="2"/>
      <c r="E745" s="5"/>
      <c r="G745" s="2"/>
      <c r="H745" s="2"/>
      <c r="I745" s="2"/>
      <c r="J745" s="2"/>
      <c r="K745" s="2"/>
      <c r="L745" s="2"/>
      <c r="M745" s="2"/>
    </row>
    <row r="746" spans="1:13" s="4" customFormat="1" x14ac:dyDescent="0.25">
      <c r="A746" s="2"/>
      <c r="B746" s="1"/>
      <c r="C746" s="2"/>
      <c r="D746" s="2"/>
      <c r="E746" s="5"/>
      <c r="G746" s="2"/>
      <c r="H746" s="2"/>
      <c r="I746" s="2"/>
      <c r="J746" s="2"/>
      <c r="K746" s="2"/>
      <c r="L746" s="2"/>
      <c r="M746" s="2"/>
    </row>
    <row r="747" spans="1:13" s="4" customFormat="1" x14ac:dyDescent="0.25">
      <c r="A747" s="2"/>
      <c r="B747" s="1"/>
      <c r="C747" s="2"/>
      <c r="D747" s="2"/>
      <c r="E747" s="5"/>
      <c r="G747" s="2"/>
      <c r="H747" s="2"/>
      <c r="I747" s="2"/>
      <c r="J747" s="2"/>
      <c r="K747" s="2"/>
      <c r="L747" s="2"/>
      <c r="M747" s="2"/>
    </row>
    <row r="748" spans="1:13" s="4" customFormat="1" x14ac:dyDescent="0.25">
      <c r="A748" s="2"/>
      <c r="B748" s="1"/>
      <c r="C748" s="2"/>
      <c r="D748" s="2"/>
      <c r="E748" s="5"/>
      <c r="G748" s="2"/>
      <c r="H748" s="2"/>
      <c r="I748" s="2"/>
      <c r="J748" s="2"/>
      <c r="K748" s="2"/>
      <c r="L748" s="2"/>
      <c r="M748" s="2"/>
    </row>
    <row r="749" spans="1:13" s="4" customFormat="1" x14ac:dyDescent="0.25">
      <c r="A749" s="2"/>
      <c r="B749" s="1"/>
      <c r="C749" s="2"/>
      <c r="D749" s="2"/>
      <c r="E749" s="5"/>
      <c r="G749" s="2"/>
      <c r="H749" s="2"/>
      <c r="I749" s="2"/>
      <c r="J749" s="2"/>
      <c r="K749" s="2"/>
      <c r="L749" s="2"/>
      <c r="M749" s="2"/>
    </row>
    <row r="750" spans="1:13" s="4" customFormat="1" x14ac:dyDescent="0.25">
      <c r="A750" s="2"/>
      <c r="B750" s="1"/>
      <c r="C750" s="2"/>
      <c r="D750" s="2"/>
      <c r="E750" s="5"/>
      <c r="G750" s="2"/>
      <c r="H750" s="2"/>
      <c r="I750" s="2"/>
      <c r="J750" s="2"/>
      <c r="K750" s="2"/>
      <c r="L750" s="2"/>
      <c r="M750" s="2"/>
    </row>
    <row r="751" spans="1:13" s="4" customFormat="1" x14ac:dyDescent="0.25">
      <c r="A751" s="2"/>
      <c r="B751" s="1"/>
      <c r="C751" s="2"/>
      <c r="D751" s="2"/>
      <c r="E751" s="5"/>
      <c r="G751" s="2"/>
      <c r="H751" s="2"/>
      <c r="I751" s="2"/>
      <c r="J751" s="2"/>
      <c r="K751" s="2"/>
      <c r="L751" s="2"/>
      <c r="M751" s="2"/>
    </row>
    <row r="752" spans="1:13" s="4" customFormat="1" x14ac:dyDescent="0.25">
      <c r="A752" s="2"/>
      <c r="B752" s="1"/>
      <c r="C752" s="2"/>
      <c r="D752" s="2"/>
      <c r="E752" s="5"/>
      <c r="G752" s="2"/>
      <c r="H752" s="2"/>
      <c r="I752" s="2"/>
      <c r="J752" s="2"/>
      <c r="K752" s="2"/>
      <c r="L752" s="2"/>
      <c r="M752" s="2"/>
    </row>
    <row r="753" spans="1:13" s="4" customFormat="1" x14ac:dyDescent="0.25">
      <c r="A753" s="2"/>
      <c r="B753" s="1"/>
      <c r="C753" s="2"/>
      <c r="D753" s="2"/>
      <c r="E753" s="5"/>
      <c r="G753" s="2"/>
      <c r="H753" s="2"/>
      <c r="I753" s="2"/>
      <c r="J753" s="2"/>
      <c r="K753" s="2"/>
      <c r="L753" s="2"/>
      <c r="M753" s="2"/>
    </row>
    <row r="754" spans="1:13" s="4" customFormat="1" x14ac:dyDescent="0.25">
      <c r="A754" s="2"/>
      <c r="B754" s="1"/>
      <c r="C754" s="2"/>
      <c r="D754" s="2"/>
      <c r="E754" s="5"/>
      <c r="G754" s="2"/>
      <c r="H754" s="2"/>
      <c r="I754" s="2"/>
      <c r="J754" s="2"/>
      <c r="K754" s="2"/>
      <c r="L754" s="2"/>
      <c r="M754" s="2"/>
    </row>
    <row r="755" spans="1:13" s="4" customFormat="1" x14ac:dyDescent="0.25">
      <c r="A755" s="2"/>
      <c r="B755" s="1"/>
      <c r="C755" s="2"/>
      <c r="D755" s="2"/>
      <c r="E755" s="5"/>
      <c r="G755" s="2"/>
      <c r="H755" s="2"/>
      <c r="I755" s="2"/>
      <c r="J755" s="2"/>
      <c r="K755" s="2"/>
      <c r="L755" s="2"/>
      <c r="M755" s="2"/>
    </row>
    <row r="756" spans="1:13" s="4" customFormat="1" x14ac:dyDescent="0.25">
      <c r="A756" s="2"/>
      <c r="B756" s="1"/>
      <c r="C756" s="2"/>
      <c r="D756" s="2"/>
      <c r="E756" s="5"/>
      <c r="G756" s="2"/>
      <c r="H756" s="2"/>
      <c r="I756" s="2"/>
      <c r="J756" s="2"/>
      <c r="K756" s="2"/>
      <c r="L756" s="2"/>
      <c r="M756" s="2"/>
    </row>
    <row r="757" spans="1:13" s="4" customFormat="1" x14ac:dyDescent="0.25">
      <c r="A757" s="2"/>
      <c r="B757" s="1"/>
      <c r="C757" s="2"/>
      <c r="D757" s="2"/>
      <c r="E757" s="5"/>
      <c r="G757" s="2"/>
      <c r="H757" s="2"/>
      <c r="I757" s="2"/>
      <c r="J757" s="2"/>
      <c r="K757" s="2"/>
      <c r="L757" s="2"/>
      <c r="M757" s="2"/>
    </row>
    <row r="758" spans="1:13" s="4" customFormat="1" x14ac:dyDescent="0.25">
      <c r="A758" s="2"/>
      <c r="B758" s="1"/>
      <c r="C758" s="2"/>
      <c r="D758" s="2"/>
      <c r="E758" s="5"/>
      <c r="G758" s="2"/>
      <c r="H758" s="2"/>
      <c r="I758" s="2"/>
      <c r="J758" s="2"/>
      <c r="K758" s="2"/>
      <c r="L758" s="2"/>
      <c r="M758" s="2"/>
    </row>
    <row r="759" spans="1:13" s="4" customFormat="1" x14ac:dyDescent="0.25">
      <c r="A759" s="2"/>
      <c r="B759" s="1"/>
      <c r="C759" s="2"/>
      <c r="D759" s="2"/>
      <c r="E759" s="5"/>
      <c r="G759" s="2"/>
      <c r="H759" s="2"/>
      <c r="I759" s="2"/>
      <c r="J759" s="2"/>
      <c r="K759" s="2"/>
      <c r="L759" s="2"/>
      <c r="M759" s="2"/>
    </row>
    <row r="760" spans="1:13" s="4" customFormat="1" x14ac:dyDescent="0.25">
      <c r="A760" s="2"/>
      <c r="B760" s="1"/>
      <c r="C760" s="2"/>
      <c r="D760" s="2"/>
      <c r="E760" s="5"/>
      <c r="G760" s="2"/>
      <c r="H760" s="2"/>
      <c r="I760" s="2"/>
      <c r="J760" s="2"/>
      <c r="K760" s="2"/>
      <c r="L760" s="2"/>
      <c r="M760" s="2"/>
    </row>
    <row r="761" spans="1:13" s="4" customFormat="1" x14ac:dyDescent="0.25">
      <c r="A761" s="2"/>
      <c r="B761" s="1"/>
      <c r="C761" s="2"/>
      <c r="D761" s="2"/>
      <c r="E761" s="5"/>
      <c r="G761" s="2"/>
      <c r="H761" s="2"/>
      <c r="I761" s="2"/>
      <c r="J761" s="2"/>
      <c r="K761" s="2"/>
      <c r="L761" s="2"/>
      <c r="M761" s="2"/>
    </row>
    <row r="762" spans="1:13" s="4" customFormat="1" x14ac:dyDescent="0.25">
      <c r="A762" s="2"/>
      <c r="B762" s="1"/>
      <c r="C762" s="2"/>
      <c r="D762" s="2"/>
      <c r="E762" s="5"/>
      <c r="G762" s="2"/>
      <c r="H762" s="2"/>
      <c r="I762" s="2"/>
      <c r="J762" s="2"/>
      <c r="K762" s="2"/>
      <c r="L762" s="2"/>
      <c r="M762" s="2"/>
    </row>
    <row r="763" spans="1:13" s="4" customFormat="1" x14ac:dyDescent="0.25">
      <c r="A763" s="2"/>
      <c r="B763" s="1"/>
      <c r="C763" s="2"/>
      <c r="D763" s="2"/>
      <c r="E763" s="5"/>
      <c r="G763" s="2"/>
      <c r="H763" s="2"/>
      <c r="I763" s="2"/>
      <c r="J763" s="2"/>
      <c r="K763" s="2"/>
      <c r="L763" s="2"/>
      <c r="M763" s="2"/>
    </row>
    <row r="764" spans="1:13" s="4" customFormat="1" x14ac:dyDescent="0.25">
      <c r="A764" s="2"/>
      <c r="B764" s="1"/>
      <c r="C764" s="2"/>
      <c r="D764" s="2"/>
      <c r="E764" s="5"/>
      <c r="G764" s="2"/>
      <c r="H764" s="2"/>
      <c r="I764" s="2"/>
      <c r="J764" s="2"/>
      <c r="K764" s="2"/>
      <c r="L764" s="2"/>
      <c r="M764" s="2"/>
    </row>
    <row r="765" spans="1:13" s="4" customFormat="1" x14ac:dyDescent="0.25">
      <c r="A765" s="2"/>
      <c r="B765" s="1"/>
      <c r="C765" s="2"/>
      <c r="D765" s="2"/>
      <c r="E765" s="5"/>
      <c r="G765" s="2"/>
      <c r="H765" s="2"/>
      <c r="I765" s="2"/>
      <c r="J765" s="2"/>
      <c r="K765" s="2"/>
      <c r="L765" s="2"/>
      <c r="M765" s="2"/>
    </row>
    <row r="766" spans="1:13" s="4" customFormat="1" x14ac:dyDescent="0.25">
      <c r="A766" s="2"/>
      <c r="B766" s="1"/>
      <c r="C766" s="2"/>
      <c r="D766" s="2"/>
      <c r="E766" s="5"/>
      <c r="G766" s="2"/>
      <c r="H766" s="2"/>
      <c r="I766" s="2"/>
      <c r="J766" s="2"/>
      <c r="K766" s="2"/>
      <c r="L766" s="2"/>
      <c r="M766" s="2"/>
    </row>
    <row r="767" spans="1:13" s="4" customFormat="1" x14ac:dyDescent="0.25">
      <c r="A767" s="2"/>
      <c r="B767" s="1"/>
      <c r="C767" s="2"/>
      <c r="D767" s="2"/>
      <c r="E767" s="5"/>
      <c r="G767" s="2"/>
      <c r="H767" s="2"/>
      <c r="I767" s="2"/>
      <c r="J767" s="2"/>
      <c r="K767" s="2"/>
      <c r="L767" s="2"/>
      <c r="M767" s="2"/>
    </row>
    <row r="768" spans="1:13" s="4" customFormat="1" x14ac:dyDescent="0.25">
      <c r="A768" s="2"/>
      <c r="B768" s="1"/>
      <c r="C768" s="2"/>
      <c r="D768" s="2"/>
      <c r="E768" s="5"/>
      <c r="G768" s="2"/>
      <c r="H768" s="2"/>
      <c r="I768" s="2"/>
      <c r="J768" s="2"/>
      <c r="K768" s="2"/>
      <c r="L768" s="2"/>
      <c r="M768" s="2"/>
    </row>
    <row r="769" spans="1:13" s="4" customFormat="1" x14ac:dyDescent="0.25">
      <c r="A769" s="2"/>
      <c r="B769" s="1"/>
      <c r="C769" s="2"/>
      <c r="D769" s="2"/>
      <c r="E769" s="5"/>
      <c r="G769" s="2"/>
      <c r="H769" s="2"/>
      <c r="I769" s="2"/>
      <c r="J769" s="2"/>
      <c r="K769" s="2"/>
      <c r="L769" s="2"/>
      <c r="M769" s="2"/>
    </row>
    <row r="770" spans="1:13" s="4" customFormat="1" x14ac:dyDescent="0.25">
      <c r="A770" s="2"/>
      <c r="B770" s="1"/>
      <c r="C770" s="2"/>
      <c r="D770" s="2"/>
      <c r="E770" s="5"/>
      <c r="G770" s="2"/>
      <c r="H770" s="2"/>
      <c r="I770" s="2"/>
      <c r="J770" s="2"/>
      <c r="K770" s="2"/>
      <c r="L770" s="2"/>
      <c r="M770" s="2"/>
    </row>
    <row r="771" spans="1:13" s="4" customFormat="1" x14ac:dyDescent="0.25">
      <c r="A771" s="2"/>
      <c r="B771" s="1"/>
      <c r="C771" s="2"/>
      <c r="D771" s="2"/>
      <c r="E771" s="5"/>
      <c r="G771" s="2"/>
      <c r="H771" s="2"/>
      <c r="I771" s="2"/>
      <c r="J771" s="2"/>
      <c r="K771" s="2"/>
      <c r="L771" s="2"/>
      <c r="M771" s="2"/>
    </row>
    <row r="772" spans="1:13" s="4" customFormat="1" x14ac:dyDescent="0.25">
      <c r="A772" s="2"/>
      <c r="B772" s="1"/>
      <c r="C772" s="2"/>
      <c r="D772" s="2"/>
      <c r="E772" s="5"/>
      <c r="G772" s="2"/>
      <c r="H772" s="2"/>
      <c r="I772" s="2"/>
      <c r="J772" s="2"/>
      <c r="K772" s="2"/>
      <c r="L772" s="2"/>
      <c r="M772" s="2"/>
    </row>
    <row r="773" spans="1:13" s="4" customFormat="1" x14ac:dyDescent="0.25">
      <c r="A773" s="2"/>
      <c r="B773" s="1"/>
      <c r="C773" s="2"/>
      <c r="D773" s="2"/>
      <c r="E773" s="5"/>
      <c r="G773" s="2"/>
      <c r="H773" s="2"/>
      <c r="I773" s="2"/>
      <c r="J773" s="2"/>
      <c r="K773" s="2"/>
      <c r="L773" s="2"/>
      <c r="M773" s="2"/>
    </row>
    <row r="774" spans="1:13" s="4" customFormat="1" x14ac:dyDescent="0.25">
      <c r="A774" s="2"/>
      <c r="B774" s="1"/>
      <c r="C774" s="2"/>
      <c r="D774" s="2"/>
      <c r="E774" s="5"/>
      <c r="G774" s="2"/>
      <c r="H774" s="2"/>
      <c r="I774" s="2"/>
      <c r="J774" s="2"/>
      <c r="K774" s="2"/>
      <c r="L774" s="2"/>
      <c r="M774" s="2"/>
    </row>
    <row r="775" spans="1:13" s="4" customFormat="1" x14ac:dyDescent="0.25">
      <c r="A775" s="2"/>
      <c r="B775" s="1"/>
      <c r="C775" s="2"/>
      <c r="D775" s="2"/>
      <c r="E775" s="5"/>
      <c r="G775" s="2"/>
      <c r="H775" s="2"/>
      <c r="I775" s="2"/>
      <c r="J775" s="2"/>
      <c r="K775" s="2"/>
      <c r="L775" s="2"/>
      <c r="M775" s="2"/>
    </row>
    <row r="776" spans="1:13" s="4" customFormat="1" x14ac:dyDescent="0.25">
      <c r="A776" s="2"/>
      <c r="B776" s="1"/>
      <c r="C776" s="2"/>
      <c r="D776" s="2"/>
      <c r="E776" s="5"/>
      <c r="G776" s="2"/>
      <c r="H776" s="2"/>
      <c r="I776" s="2"/>
      <c r="J776" s="2"/>
      <c r="K776" s="2"/>
      <c r="L776" s="2"/>
      <c r="M776" s="2"/>
    </row>
    <row r="777" spans="1:13" s="4" customFormat="1" x14ac:dyDescent="0.25">
      <c r="A777" s="2"/>
      <c r="B777" s="1"/>
      <c r="C777" s="2"/>
      <c r="D777" s="2"/>
      <c r="E777" s="5"/>
      <c r="G777" s="2"/>
      <c r="H777" s="2"/>
      <c r="I777" s="2"/>
      <c r="J777" s="2"/>
      <c r="K777" s="2"/>
      <c r="L777" s="2"/>
      <c r="M777" s="2"/>
    </row>
    <row r="778" spans="1:13" s="4" customFormat="1" x14ac:dyDescent="0.25">
      <c r="A778" s="2"/>
      <c r="B778" s="1"/>
      <c r="C778" s="2"/>
      <c r="D778" s="2"/>
      <c r="E778" s="5"/>
      <c r="G778" s="2"/>
      <c r="H778" s="2"/>
      <c r="I778" s="2"/>
      <c r="J778" s="2"/>
      <c r="K778" s="2"/>
      <c r="L778" s="2"/>
      <c r="M778" s="2"/>
    </row>
    <row r="779" spans="1:13" s="4" customFormat="1" x14ac:dyDescent="0.25">
      <c r="A779" s="2"/>
      <c r="B779" s="1"/>
      <c r="C779" s="2"/>
      <c r="D779" s="2"/>
      <c r="E779" s="5"/>
      <c r="G779" s="2"/>
      <c r="H779" s="2"/>
      <c r="I779" s="2"/>
      <c r="J779" s="2"/>
      <c r="K779" s="2"/>
      <c r="L779" s="2"/>
      <c r="M779" s="2"/>
    </row>
    <row r="780" spans="1:13" s="4" customFormat="1" x14ac:dyDescent="0.25">
      <c r="A780" s="2"/>
      <c r="B780" s="1"/>
      <c r="C780" s="2"/>
      <c r="D780" s="2"/>
      <c r="E780" s="5"/>
      <c r="G780" s="2"/>
      <c r="H780" s="2"/>
      <c r="I780" s="2"/>
      <c r="J780" s="2"/>
      <c r="K780" s="2"/>
      <c r="L780" s="2"/>
      <c r="M780" s="2"/>
    </row>
    <row r="781" spans="1:13" s="4" customFormat="1" x14ac:dyDescent="0.25">
      <c r="A781" s="2"/>
      <c r="B781" s="1"/>
      <c r="C781" s="2"/>
      <c r="D781" s="2"/>
      <c r="E781" s="5"/>
      <c r="G781" s="2"/>
      <c r="H781" s="2"/>
      <c r="I781" s="2"/>
      <c r="J781" s="2"/>
      <c r="K781" s="2"/>
      <c r="L781" s="2"/>
      <c r="M781" s="2"/>
    </row>
    <row r="782" spans="1:13" s="4" customFormat="1" x14ac:dyDescent="0.25">
      <c r="A782" s="2"/>
      <c r="B782" s="1"/>
      <c r="C782" s="2"/>
      <c r="D782" s="2"/>
      <c r="E782" s="5"/>
      <c r="G782" s="2"/>
      <c r="H782" s="2"/>
      <c r="I782" s="2"/>
      <c r="J782" s="2"/>
      <c r="K782" s="2"/>
      <c r="L782" s="2"/>
      <c r="M782" s="2"/>
    </row>
    <row r="783" spans="1:13" s="4" customFormat="1" x14ac:dyDescent="0.25">
      <c r="A783" s="2"/>
      <c r="B783" s="1"/>
      <c r="C783" s="2"/>
      <c r="D783" s="2"/>
      <c r="E783" s="5"/>
      <c r="G783" s="2"/>
      <c r="H783" s="2"/>
      <c r="I783" s="2"/>
      <c r="J783" s="2"/>
      <c r="K783" s="2"/>
      <c r="L783" s="2"/>
      <c r="M783" s="2"/>
    </row>
    <row r="784" spans="1:13" s="4" customFormat="1" x14ac:dyDescent="0.25">
      <c r="A784" s="2"/>
      <c r="B784" s="1"/>
      <c r="C784" s="2"/>
      <c r="D784" s="2"/>
      <c r="E784" s="5"/>
      <c r="G784" s="2"/>
      <c r="H784" s="2"/>
      <c r="I784" s="2"/>
      <c r="J784" s="2"/>
      <c r="K784" s="2"/>
      <c r="L784" s="2"/>
      <c r="M784" s="2"/>
    </row>
    <row r="785" spans="1:13" s="4" customFormat="1" x14ac:dyDescent="0.25">
      <c r="A785" s="2"/>
      <c r="B785" s="1"/>
      <c r="C785" s="2"/>
      <c r="D785" s="2"/>
      <c r="E785" s="5"/>
      <c r="G785" s="2"/>
      <c r="H785" s="2"/>
      <c r="I785" s="2"/>
      <c r="J785" s="2"/>
      <c r="K785" s="2"/>
      <c r="L785" s="2"/>
      <c r="M785" s="2"/>
    </row>
    <row r="786" spans="1:13" s="4" customFormat="1" x14ac:dyDescent="0.25">
      <c r="A786" s="2"/>
      <c r="B786" s="1"/>
      <c r="C786" s="2"/>
      <c r="D786" s="2"/>
      <c r="E786" s="5"/>
      <c r="G786" s="2"/>
      <c r="H786" s="2"/>
      <c r="I786" s="2"/>
      <c r="J786" s="2"/>
      <c r="K786" s="2"/>
      <c r="L786" s="2"/>
      <c r="M786" s="2"/>
    </row>
    <row r="787" spans="1:13" s="4" customFormat="1" x14ac:dyDescent="0.25">
      <c r="A787" s="2"/>
      <c r="B787" s="1"/>
      <c r="C787" s="2"/>
      <c r="D787" s="2"/>
      <c r="E787" s="5"/>
      <c r="G787" s="2"/>
      <c r="H787" s="2"/>
      <c r="I787" s="2"/>
      <c r="J787" s="2"/>
      <c r="K787" s="2"/>
      <c r="L787" s="2"/>
      <c r="M787" s="2"/>
    </row>
    <row r="788" spans="1:13" s="4" customFormat="1" x14ac:dyDescent="0.25">
      <c r="A788" s="2"/>
      <c r="B788" s="1"/>
      <c r="C788" s="2"/>
      <c r="D788" s="2"/>
      <c r="E788" s="5"/>
      <c r="G788" s="2"/>
      <c r="H788" s="2"/>
      <c r="I788" s="2"/>
      <c r="J788" s="2"/>
      <c r="K788" s="2"/>
      <c r="L788" s="2"/>
      <c r="M788" s="2"/>
    </row>
    <row r="789" spans="1:13" s="4" customFormat="1" x14ac:dyDescent="0.25">
      <c r="A789" s="2"/>
      <c r="B789" s="1"/>
      <c r="C789" s="2"/>
      <c r="D789" s="2"/>
      <c r="E789" s="5"/>
      <c r="G789" s="2"/>
      <c r="H789" s="2"/>
      <c r="I789" s="2"/>
      <c r="J789" s="2"/>
      <c r="K789" s="2"/>
      <c r="L789" s="2"/>
      <c r="M789" s="2"/>
    </row>
    <row r="790" spans="1:13" s="4" customFormat="1" x14ac:dyDescent="0.25">
      <c r="A790" s="2"/>
      <c r="B790" s="1"/>
      <c r="C790" s="2"/>
      <c r="D790" s="2"/>
      <c r="E790" s="5"/>
      <c r="G790" s="2"/>
      <c r="H790" s="2"/>
      <c r="I790" s="2"/>
      <c r="J790" s="2"/>
      <c r="K790" s="2"/>
      <c r="L790" s="2"/>
      <c r="M790" s="2"/>
    </row>
    <row r="791" spans="1:13" s="4" customFormat="1" x14ac:dyDescent="0.25">
      <c r="A791" s="2"/>
      <c r="B791" s="1"/>
      <c r="C791" s="2"/>
      <c r="D791" s="2"/>
      <c r="E791" s="5"/>
      <c r="G791" s="2"/>
      <c r="H791" s="2"/>
      <c r="I791" s="2"/>
      <c r="J791" s="2"/>
      <c r="K791" s="2"/>
      <c r="L791" s="2"/>
      <c r="M791" s="2"/>
    </row>
    <row r="792" spans="1:13" s="4" customFormat="1" x14ac:dyDescent="0.25">
      <c r="A792" s="2"/>
      <c r="B792" s="1"/>
      <c r="C792" s="2"/>
      <c r="D792" s="2"/>
      <c r="E792" s="5"/>
      <c r="G792" s="2"/>
      <c r="H792" s="2"/>
      <c r="I792" s="2"/>
      <c r="J792" s="2"/>
      <c r="K792" s="2"/>
      <c r="L792" s="2"/>
      <c r="M792" s="2"/>
    </row>
    <row r="793" spans="1:13" s="4" customFormat="1" x14ac:dyDescent="0.25">
      <c r="A793" s="2"/>
      <c r="B793" s="1"/>
      <c r="C793" s="2"/>
      <c r="D793" s="2"/>
      <c r="E793" s="5"/>
      <c r="G793" s="2"/>
      <c r="H793" s="2"/>
      <c r="I793" s="2"/>
      <c r="J793" s="2"/>
      <c r="K793" s="2"/>
      <c r="L793" s="2"/>
      <c r="M793" s="2"/>
    </row>
    <row r="794" spans="1:13" s="4" customFormat="1" x14ac:dyDescent="0.25">
      <c r="A794" s="2"/>
      <c r="B794" s="1"/>
      <c r="C794" s="2"/>
      <c r="D794" s="2"/>
      <c r="E794" s="5"/>
      <c r="G794" s="2"/>
      <c r="H794" s="2"/>
      <c r="I794" s="2"/>
      <c r="J794" s="2"/>
      <c r="K794" s="2"/>
      <c r="L794" s="2"/>
      <c r="M794" s="2"/>
    </row>
    <row r="795" spans="1:13" s="4" customFormat="1" x14ac:dyDescent="0.25">
      <c r="A795" s="2"/>
      <c r="B795" s="1"/>
      <c r="C795" s="2"/>
      <c r="D795" s="2"/>
      <c r="E795" s="5"/>
      <c r="G795" s="2"/>
      <c r="H795" s="2"/>
      <c r="I795" s="2"/>
      <c r="J795" s="2"/>
      <c r="K795" s="2"/>
      <c r="L795" s="2"/>
      <c r="M795" s="2"/>
    </row>
    <row r="796" spans="1:13" s="4" customFormat="1" x14ac:dyDescent="0.25">
      <c r="A796" s="2"/>
      <c r="B796" s="1"/>
      <c r="C796" s="2"/>
      <c r="D796" s="2"/>
      <c r="E796" s="5"/>
      <c r="G796" s="2"/>
      <c r="H796" s="2"/>
      <c r="I796" s="2"/>
      <c r="J796" s="2"/>
      <c r="K796" s="2"/>
      <c r="L796" s="2"/>
      <c r="M796" s="2"/>
    </row>
    <row r="797" spans="1:13" s="4" customFormat="1" x14ac:dyDescent="0.25">
      <c r="A797" s="2"/>
      <c r="B797" s="1"/>
      <c r="C797" s="2"/>
      <c r="D797" s="2"/>
      <c r="E797" s="5"/>
      <c r="G797" s="2"/>
      <c r="H797" s="2"/>
      <c r="I797" s="2"/>
      <c r="J797" s="2"/>
      <c r="K797" s="2"/>
      <c r="L797" s="2"/>
      <c r="M797" s="2"/>
    </row>
    <row r="798" spans="1:13" s="4" customFormat="1" x14ac:dyDescent="0.25">
      <c r="A798" s="2"/>
      <c r="B798" s="1"/>
      <c r="C798" s="2"/>
      <c r="D798" s="2"/>
      <c r="E798" s="5"/>
      <c r="G798" s="2"/>
      <c r="H798" s="2"/>
      <c r="I798" s="2"/>
      <c r="J798" s="2"/>
      <c r="K798" s="2"/>
      <c r="L798" s="2"/>
      <c r="M798" s="2"/>
    </row>
    <row r="799" spans="1:13" s="4" customFormat="1" x14ac:dyDescent="0.25">
      <c r="A799" s="2"/>
      <c r="B799" s="1"/>
      <c r="C799" s="2"/>
      <c r="D799" s="2"/>
      <c r="E799" s="5"/>
      <c r="G799" s="2"/>
      <c r="H799" s="2"/>
      <c r="I799" s="2"/>
      <c r="J799" s="2"/>
      <c r="K799" s="2"/>
      <c r="L799" s="2"/>
      <c r="M799" s="2"/>
    </row>
    <row r="800" spans="1:13" s="4" customFormat="1" x14ac:dyDescent="0.25">
      <c r="A800" s="2"/>
      <c r="B800" s="1"/>
      <c r="C800" s="2"/>
      <c r="D800" s="2"/>
      <c r="E800" s="5"/>
      <c r="G800" s="2"/>
      <c r="H800" s="2"/>
      <c r="I800" s="2"/>
      <c r="J800" s="2"/>
      <c r="K800" s="2"/>
      <c r="L800" s="2"/>
      <c r="M800" s="2"/>
    </row>
    <row r="801" spans="1:13" s="4" customFormat="1" x14ac:dyDescent="0.25">
      <c r="A801" s="2"/>
      <c r="B801" s="1"/>
      <c r="C801" s="2"/>
      <c r="D801" s="2"/>
      <c r="E801" s="5"/>
      <c r="G801" s="2"/>
      <c r="H801" s="2"/>
      <c r="I801" s="2"/>
      <c r="J801" s="2"/>
      <c r="K801" s="2"/>
      <c r="L801" s="2"/>
      <c r="M801" s="2"/>
    </row>
    <row r="802" spans="1:13" s="4" customFormat="1" x14ac:dyDescent="0.25">
      <c r="A802" s="2"/>
      <c r="B802" s="1"/>
      <c r="C802" s="2"/>
      <c r="D802" s="2"/>
      <c r="E802" s="5"/>
      <c r="G802" s="2"/>
      <c r="H802" s="2"/>
      <c r="I802" s="2"/>
      <c r="J802" s="2"/>
      <c r="K802" s="2"/>
      <c r="L802" s="2"/>
      <c r="M802" s="2"/>
    </row>
    <row r="803" spans="1:13" s="4" customFormat="1" x14ac:dyDescent="0.25">
      <c r="A803" s="2"/>
      <c r="B803" s="1"/>
      <c r="C803" s="2"/>
      <c r="D803" s="2"/>
      <c r="E803" s="5"/>
      <c r="G803" s="2"/>
      <c r="H803" s="2"/>
      <c r="I803" s="2"/>
      <c r="J803" s="2"/>
      <c r="K803" s="2"/>
      <c r="L803" s="2"/>
      <c r="M803" s="2"/>
    </row>
    <row r="804" spans="1:13" s="4" customFormat="1" x14ac:dyDescent="0.25">
      <c r="A804" s="2"/>
      <c r="B804" s="1"/>
      <c r="C804" s="2"/>
      <c r="D804" s="2"/>
      <c r="E804" s="5"/>
      <c r="G804" s="2"/>
      <c r="H804" s="2"/>
      <c r="I804" s="2"/>
      <c r="J804" s="2"/>
      <c r="K804" s="2"/>
      <c r="L804" s="2"/>
      <c r="M804" s="2"/>
    </row>
    <row r="805" spans="1:13" s="4" customFormat="1" x14ac:dyDescent="0.25">
      <c r="A805" s="2"/>
      <c r="B805" s="1"/>
      <c r="C805" s="2"/>
      <c r="D805" s="2"/>
      <c r="E805" s="5"/>
      <c r="G805" s="2"/>
      <c r="H805" s="2"/>
      <c r="I805" s="2"/>
      <c r="J805" s="2"/>
      <c r="K805" s="2"/>
      <c r="L805" s="2"/>
      <c r="M805" s="2"/>
    </row>
    <row r="806" spans="1:13" s="4" customFormat="1" x14ac:dyDescent="0.25">
      <c r="A806" s="2"/>
      <c r="B806" s="1"/>
      <c r="C806" s="2"/>
      <c r="D806" s="2"/>
      <c r="E806" s="5"/>
      <c r="G806" s="2"/>
      <c r="H806" s="2"/>
      <c r="I806" s="2"/>
      <c r="J806" s="2"/>
      <c r="K806" s="2"/>
      <c r="L806" s="2"/>
      <c r="M806" s="2"/>
    </row>
    <row r="807" spans="1:13" s="4" customFormat="1" x14ac:dyDescent="0.25">
      <c r="A807" s="2"/>
      <c r="B807" s="1"/>
      <c r="C807" s="2"/>
      <c r="D807" s="2"/>
      <c r="E807" s="5"/>
      <c r="G807" s="2"/>
      <c r="H807" s="2"/>
      <c r="I807" s="2"/>
      <c r="J807" s="2"/>
      <c r="K807" s="2"/>
      <c r="L807" s="2"/>
      <c r="M807" s="2"/>
    </row>
    <row r="808" spans="1:13" s="4" customFormat="1" x14ac:dyDescent="0.25">
      <c r="A808" s="2"/>
      <c r="B808" s="1"/>
      <c r="C808" s="2"/>
      <c r="D808" s="2"/>
      <c r="E808" s="5"/>
      <c r="G808" s="2"/>
      <c r="H808" s="2"/>
      <c r="I808" s="2"/>
      <c r="J808" s="2"/>
      <c r="K808" s="2"/>
      <c r="L808" s="2"/>
      <c r="M808" s="2"/>
    </row>
    <row r="809" spans="1:13" s="4" customFormat="1" x14ac:dyDescent="0.25">
      <c r="A809" s="2"/>
      <c r="B809" s="1"/>
      <c r="C809" s="2"/>
      <c r="D809" s="2"/>
      <c r="E809" s="5"/>
      <c r="G809" s="2"/>
      <c r="H809" s="2"/>
      <c r="I809" s="2"/>
      <c r="J809" s="2"/>
      <c r="K809" s="2"/>
      <c r="L809" s="2"/>
      <c r="M809" s="2"/>
    </row>
    <row r="810" spans="1:13" s="4" customFormat="1" x14ac:dyDescent="0.25">
      <c r="A810" s="2"/>
      <c r="B810" s="1"/>
      <c r="C810" s="2"/>
      <c r="D810" s="2"/>
      <c r="E810" s="5"/>
      <c r="G810" s="2"/>
      <c r="H810" s="2"/>
      <c r="I810" s="2"/>
      <c r="J810" s="2"/>
      <c r="K810" s="2"/>
      <c r="L810" s="2"/>
      <c r="M810" s="2"/>
    </row>
    <row r="811" spans="1:13" s="4" customFormat="1" x14ac:dyDescent="0.25">
      <c r="A811" s="2"/>
      <c r="B811" s="1"/>
      <c r="C811" s="2"/>
      <c r="D811" s="2"/>
      <c r="E811" s="5"/>
      <c r="G811" s="2"/>
      <c r="H811" s="2"/>
      <c r="I811" s="2"/>
      <c r="J811" s="2"/>
      <c r="K811" s="2"/>
      <c r="L811" s="2"/>
      <c r="M811" s="2"/>
    </row>
    <row r="812" spans="1:13" s="4" customFormat="1" x14ac:dyDescent="0.25">
      <c r="A812" s="2"/>
      <c r="B812" s="1"/>
      <c r="C812" s="2"/>
      <c r="D812" s="2"/>
      <c r="E812" s="5"/>
      <c r="G812" s="2"/>
      <c r="H812" s="2"/>
      <c r="I812" s="2"/>
      <c r="J812" s="2"/>
      <c r="K812" s="2"/>
      <c r="L812" s="2"/>
      <c r="M812" s="2"/>
    </row>
    <row r="813" spans="1:13" s="4" customFormat="1" x14ac:dyDescent="0.25">
      <c r="A813" s="2"/>
      <c r="B813" s="1"/>
      <c r="C813" s="2"/>
      <c r="D813" s="2"/>
      <c r="E813" s="5"/>
      <c r="G813" s="2"/>
      <c r="H813" s="2"/>
      <c r="I813" s="2"/>
      <c r="J813" s="2"/>
      <c r="K813" s="2"/>
      <c r="L813" s="2"/>
      <c r="M813" s="2"/>
    </row>
    <row r="814" spans="1:13" s="4" customFormat="1" x14ac:dyDescent="0.25">
      <c r="A814" s="2"/>
      <c r="B814" s="1"/>
      <c r="C814" s="2"/>
      <c r="D814" s="2"/>
      <c r="E814" s="5"/>
      <c r="G814" s="2"/>
      <c r="H814" s="2"/>
      <c r="I814" s="2"/>
      <c r="J814" s="2"/>
      <c r="K814" s="2"/>
      <c r="L814" s="2"/>
      <c r="M814" s="2"/>
    </row>
    <row r="815" spans="1:13" s="4" customFormat="1" x14ac:dyDescent="0.25">
      <c r="A815" s="2"/>
      <c r="B815" s="1"/>
      <c r="C815" s="2"/>
      <c r="D815" s="2"/>
      <c r="E815" s="5"/>
      <c r="G815" s="2"/>
      <c r="H815" s="2"/>
      <c r="I815" s="2"/>
      <c r="J815" s="2"/>
      <c r="K815" s="2"/>
      <c r="L815" s="2"/>
      <c r="M815" s="2"/>
    </row>
    <row r="816" spans="1:13" s="4" customFormat="1" x14ac:dyDescent="0.25">
      <c r="A816" s="2"/>
      <c r="B816" s="1"/>
      <c r="C816" s="2"/>
      <c r="D816" s="2"/>
      <c r="E816" s="5"/>
      <c r="G816" s="2"/>
      <c r="H816" s="2"/>
      <c r="I816" s="2"/>
      <c r="J816" s="2"/>
      <c r="K816" s="2"/>
      <c r="L816" s="2"/>
      <c r="M816" s="2"/>
    </row>
    <row r="817" spans="1:13" s="4" customFormat="1" x14ac:dyDescent="0.25">
      <c r="A817" s="2"/>
      <c r="B817" s="1"/>
      <c r="C817" s="2"/>
      <c r="D817" s="2"/>
      <c r="E817" s="5"/>
      <c r="G817" s="2"/>
      <c r="H817" s="2"/>
      <c r="I817" s="2"/>
      <c r="J817" s="2"/>
      <c r="K817" s="2"/>
      <c r="L817" s="2"/>
      <c r="M817" s="2"/>
    </row>
    <row r="818" spans="1:13" s="4" customFormat="1" x14ac:dyDescent="0.25">
      <c r="A818" s="2"/>
      <c r="B818" s="1"/>
      <c r="C818" s="2"/>
      <c r="D818" s="2"/>
      <c r="E818" s="5"/>
      <c r="G818" s="2"/>
      <c r="H818" s="2"/>
      <c r="I818" s="2"/>
      <c r="J818" s="2"/>
      <c r="K818" s="2"/>
      <c r="L818" s="2"/>
      <c r="M818" s="2"/>
    </row>
    <row r="819" spans="1:13" s="4" customFormat="1" x14ac:dyDescent="0.25">
      <c r="A819" s="2"/>
      <c r="B819" s="1"/>
      <c r="C819" s="2"/>
      <c r="D819" s="2"/>
      <c r="E819" s="5"/>
      <c r="G819" s="2"/>
      <c r="H819" s="2"/>
      <c r="I819" s="2"/>
      <c r="J819" s="2"/>
      <c r="K819" s="2"/>
      <c r="L819" s="2"/>
      <c r="M819" s="2"/>
    </row>
    <row r="820" spans="1:13" s="4" customFormat="1" x14ac:dyDescent="0.25">
      <c r="A820" s="2"/>
      <c r="B820" s="1"/>
      <c r="C820" s="2"/>
      <c r="D820" s="2"/>
      <c r="E820" s="5"/>
      <c r="G820" s="2"/>
      <c r="H820" s="2"/>
      <c r="I820" s="2"/>
      <c r="J820" s="2"/>
      <c r="K820" s="2"/>
      <c r="L820" s="2"/>
      <c r="M820" s="2"/>
    </row>
    <row r="821" spans="1:13" s="4" customFormat="1" x14ac:dyDescent="0.25">
      <c r="A821" s="2"/>
      <c r="B821" s="1"/>
      <c r="C821" s="2"/>
      <c r="D821" s="2"/>
      <c r="E821" s="5"/>
      <c r="G821" s="2"/>
      <c r="H821" s="2"/>
      <c r="I821" s="2"/>
      <c r="J821" s="2"/>
      <c r="K821" s="2"/>
      <c r="L821" s="2"/>
      <c r="M821" s="2"/>
    </row>
    <row r="822" spans="1:13" s="4" customFormat="1" x14ac:dyDescent="0.25">
      <c r="A822" s="2"/>
      <c r="B822" s="1"/>
      <c r="C822" s="2"/>
      <c r="D822" s="2"/>
      <c r="E822" s="5"/>
      <c r="G822" s="2"/>
      <c r="H822" s="2"/>
      <c r="I822" s="2"/>
      <c r="J822" s="2"/>
      <c r="K822" s="2"/>
      <c r="L822" s="2"/>
      <c r="M822" s="2"/>
    </row>
    <row r="823" spans="1:13" s="4" customFormat="1" x14ac:dyDescent="0.25">
      <c r="A823" s="2"/>
      <c r="B823" s="1"/>
      <c r="C823" s="2"/>
      <c r="D823" s="2"/>
      <c r="E823" s="5"/>
      <c r="G823" s="2"/>
      <c r="H823" s="2"/>
      <c r="I823" s="2"/>
      <c r="J823" s="2"/>
      <c r="K823" s="2"/>
      <c r="L823" s="2"/>
      <c r="M823" s="2"/>
    </row>
    <row r="824" spans="1:13" s="4" customFormat="1" x14ac:dyDescent="0.25">
      <c r="A824" s="2"/>
      <c r="B824" s="1"/>
      <c r="C824" s="2"/>
      <c r="D824" s="2"/>
      <c r="E824" s="5"/>
      <c r="G824" s="2"/>
      <c r="H824" s="2"/>
      <c r="I824" s="2"/>
      <c r="J824" s="2"/>
      <c r="K824" s="2"/>
      <c r="L824" s="2"/>
      <c r="M824" s="2"/>
    </row>
    <row r="825" spans="1:13" s="4" customFormat="1" x14ac:dyDescent="0.25">
      <c r="A825" s="2"/>
      <c r="B825" s="1"/>
      <c r="C825" s="2"/>
      <c r="D825" s="2"/>
      <c r="E825" s="5"/>
      <c r="G825" s="2"/>
      <c r="H825" s="2"/>
      <c r="I825" s="2"/>
      <c r="J825" s="2"/>
      <c r="K825" s="2"/>
      <c r="L825" s="2"/>
      <c r="M825" s="2"/>
    </row>
    <row r="826" spans="1:13" s="4" customFormat="1" x14ac:dyDescent="0.25">
      <c r="A826" s="2"/>
      <c r="B826" s="1"/>
      <c r="C826" s="2"/>
      <c r="D826" s="2"/>
      <c r="E826" s="5"/>
      <c r="G826" s="2"/>
      <c r="H826" s="2"/>
      <c r="I826" s="2"/>
      <c r="J826" s="2"/>
      <c r="K826" s="2"/>
      <c r="L826" s="2"/>
      <c r="M826" s="2"/>
    </row>
    <row r="827" spans="1:13" s="4" customFormat="1" x14ac:dyDescent="0.25">
      <c r="A827" s="2"/>
      <c r="B827" s="1"/>
      <c r="C827" s="2"/>
      <c r="D827" s="2"/>
      <c r="E827" s="5"/>
      <c r="G827" s="2"/>
      <c r="H827" s="2"/>
      <c r="I827" s="2"/>
      <c r="J827" s="2"/>
      <c r="K827" s="2"/>
      <c r="L827" s="2"/>
      <c r="M827" s="2"/>
    </row>
    <row r="828" spans="1:13" s="4" customFormat="1" x14ac:dyDescent="0.25">
      <c r="A828" s="2"/>
      <c r="B828" s="1"/>
      <c r="C828" s="2"/>
      <c r="D828" s="2"/>
      <c r="E828" s="5"/>
      <c r="G828" s="2"/>
      <c r="H828" s="2"/>
      <c r="I828" s="2"/>
      <c r="J828" s="2"/>
      <c r="K828" s="2"/>
      <c r="L828" s="2"/>
      <c r="M828" s="2"/>
    </row>
    <row r="829" spans="1:13" s="4" customFormat="1" x14ac:dyDescent="0.25">
      <c r="A829" s="2"/>
      <c r="B829" s="1"/>
      <c r="C829" s="2"/>
      <c r="D829" s="2"/>
      <c r="E829" s="5"/>
      <c r="G829" s="2"/>
      <c r="H829" s="2"/>
      <c r="I829" s="2"/>
      <c r="J829" s="2"/>
      <c r="K829" s="2"/>
      <c r="L829" s="2"/>
      <c r="M829" s="2"/>
    </row>
    <row r="830" spans="1:13" s="4" customFormat="1" x14ac:dyDescent="0.25">
      <c r="A830" s="2"/>
      <c r="B830" s="1"/>
      <c r="C830" s="2"/>
      <c r="D830" s="2"/>
      <c r="E830" s="5"/>
      <c r="G830" s="2"/>
      <c r="H830" s="2"/>
      <c r="I830" s="2"/>
      <c r="J830" s="2"/>
      <c r="K830" s="2"/>
      <c r="L830" s="2"/>
      <c r="M830" s="2"/>
    </row>
    <row r="831" spans="1:13" s="4" customFormat="1" x14ac:dyDescent="0.25">
      <c r="A831" s="2"/>
      <c r="B831" s="1"/>
      <c r="C831" s="2"/>
      <c r="D831" s="2"/>
      <c r="E831" s="5"/>
      <c r="G831" s="2"/>
      <c r="H831" s="2"/>
      <c r="I831" s="2"/>
      <c r="J831" s="2"/>
      <c r="K831" s="2"/>
      <c r="L831" s="2"/>
      <c r="M831" s="2"/>
    </row>
    <row r="832" spans="1:13" s="4" customFormat="1" x14ac:dyDescent="0.25">
      <c r="A832" s="2"/>
      <c r="B832" s="1"/>
      <c r="C832" s="2"/>
      <c r="D832" s="2"/>
      <c r="E832" s="5"/>
      <c r="G832" s="2"/>
      <c r="H832" s="2"/>
      <c r="I832" s="2"/>
      <c r="J832" s="2"/>
      <c r="K832" s="2"/>
      <c r="L832" s="2"/>
      <c r="M832" s="2"/>
    </row>
    <row r="833" spans="1:13" s="4" customFormat="1" x14ac:dyDescent="0.25">
      <c r="A833" s="2"/>
      <c r="B833" s="1"/>
      <c r="C833" s="2"/>
      <c r="D833" s="2"/>
      <c r="E833" s="5"/>
      <c r="G833" s="2"/>
      <c r="H833" s="2"/>
      <c r="I833" s="2"/>
      <c r="J833" s="2"/>
      <c r="K833" s="2"/>
      <c r="L833" s="2"/>
      <c r="M833" s="2"/>
    </row>
    <row r="834" spans="1:13" s="4" customFormat="1" x14ac:dyDescent="0.25">
      <c r="A834" s="2"/>
      <c r="B834" s="1"/>
      <c r="C834" s="2"/>
      <c r="D834" s="2"/>
      <c r="E834" s="5"/>
      <c r="G834" s="2"/>
      <c r="H834" s="2"/>
      <c r="I834" s="2"/>
      <c r="J834" s="2"/>
      <c r="K834" s="2"/>
      <c r="L834" s="2"/>
      <c r="M834" s="2"/>
    </row>
    <row r="835" spans="1:13" s="4" customFormat="1" x14ac:dyDescent="0.25">
      <c r="A835" s="2"/>
      <c r="B835" s="1"/>
      <c r="C835" s="2"/>
      <c r="D835" s="2"/>
      <c r="E835" s="5"/>
      <c r="G835" s="2"/>
      <c r="H835" s="2"/>
      <c r="I835" s="2"/>
      <c r="J835" s="2"/>
      <c r="K835" s="2"/>
      <c r="L835" s="2"/>
      <c r="M835" s="2"/>
    </row>
    <row r="836" spans="1:13" s="4" customFormat="1" x14ac:dyDescent="0.25">
      <c r="A836" s="2"/>
      <c r="B836" s="1"/>
      <c r="C836" s="2"/>
      <c r="D836" s="2"/>
      <c r="E836" s="5"/>
      <c r="G836" s="2"/>
      <c r="H836" s="2"/>
      <c r="I836" s="2"/>
      <c r="J836" s="2"/>
      <c r="K836" s="2"/>
      <c r="L836" s="2"/>
      <c r="M836" s="2"/>
    </row>
    <row r="837" spans="1:13" s="4" customFormat="1" x14ac:dyDescent="0.25">
      <c r="A837" s="2"/>
      <c r="B837" s="1"/>
      <c r="C837" s="2"/>
      <c r="D837" s="2"/>
      <c r="E837" s="5"/>
      <c r="G837" s="2"/>
      <c r="H837" s="2"/>
      <c r="I837" s="2"/>
      <c r="J837" s="2"/>
      <c r="K837" s="2"/>
      <c r="L837" s="2"/>
      <c r="M837" s="2"/>
    </row>
    <row r="838" spans="1:13" s="4" customFormat="1" x14ac:dyDescent="0.25">
      <c r="A838" s="2"/>
      <c r="B838" s="1"/>
      <c r="C838" s="2"/>
      <c r="D838" s="2"/>
      <c r="E838" s="5"/>
      <c r="G838" s="2"/>
      <c r="H838" s="2"/>
      <c r="I838" s="2"/>
      <c r="J838" s="2"/>
      <c r="K838" s="2"/>
      <c r="L838" s="2"/>
      <c r="M838" s="2"/>
    </row>
    <row r="839" spans="1:13" s="4" customFormat="1" x14ac:dyDescent="0.25">
      <c r="A839" s="2"/>
      <c r="B839" s="1"/>
      <c r="C839" s="2"/>
      <c r="D839" s="2"/>
      <c r="E839" s="5"/>
      <c r="G839" s="2"/>
      <c r="H839" s="2"/>
      <c r="I839" s="2"/>
      <c r="J839" s="2"/>
      <c r="K839" s="2"/>
      <c r="L839" s="2"/>
      <c r="M839" s="2"/>
    </row>
    <row r="840" spans="1:13" s="4" customFormat="1" x14ac:dyDescent="0.25">
      <c r="A840" s="2"/>
      <c r="B840" s="1"/>
      <c r="C840" s="2"/>
      <c r="D840" s="2"/>
      <c r="E840" s="5"/>
      <c r="G840" s="2"/>
      <c r="H840" s="2"/>
      <c r="I840" s="2"/>
      <c r="J840" s="2"/>
      <c r="K840" s="2"/>
      <c r="L840" s="2"/>
      <c r="M840" s="2"/>
    </row>
    <row r="841" spans="1:13" s="4" customFormat="1" x14ac:dyDescent="0.25">
      <c r="A841" s="2"/>
      <c r="B841" s="1"/>
      <c r="C841" s="2"/>
      <c r="D841" s="2"/>
      <c r="E841" s="5"/>
      <c r="G841" s="2"/>
      <c r="H841" s="2"/>
      <c r="I841" s="2"/>
      <c r="J841" s="2"/>
      <c r="K841" s="2"/>
      <c r="L841" s="2"/>
      <c r="M841" s="2"/>
    </row>
    <row r="842" spans="1:13" s="4" customFormat="1" x14ac:dyDescent="0.25">
      <c r="A842" s="2"/>
      <c r="B842" s="1"/>
      <c r="C842" s="2"/>
      <c r="D842" s="2"/>
      <c r="E842" s="5"/>
      <c r="G842" s="2"/>
      <c r="H842" s="2"/>
      <c r="I842" s="2"/>
      <c r="J842" s="2"/>
      <c r="K842" s="2"/>
      <c r="L842" s="2"/>
      <c r="M842" s="2"/>
    </row>
    <row r="843" spans="1:13" s="4" customFormat="1" x14ac:dyDescent="0.25">
      <c r="A843" s="2"/>
      <c r="B843" s="1"/>
      <c r="C843" s="2"/>
      <c r="D843" s="2"/>
      <c r="E843" s="5"/>
      <c r="G843" s="2"/>
      <c r="H843" s="2"/>
      <c r="I843" s="2"/>
      <c r="J843" s="2"/>
      <c r="K843" s="2"/>
      <c r="L843" s="2"/>
      <c r="M843" s="2"/>
    </row>
    <row r="844" spans="1:13" s="4" customFormat="1" x14ac:dyDescent="0.25">
      <c r="A844" s="2"/>
      <c r="B844" s="1"/>
      <c r="C844" s="2"/>
      <c r="D844" s="2"/>
      <c r="E844" s="5"/>
      <c r="G844" s="2"/>
      <c r="H844" s="2"/>
      <c r="I844" s="2"/>
      <c r="J844" s="2"/>
      <c r="K844" s="2"/>
      <c r="L844" s="2"/>
      <c r="M844" s="2"/>
    </row>
    <row r="845" spans="1:13" s="4" customFormat="1" x14ac:dyDescent="0.25">
      <c r="A845" s="2"/>
      <c r="B845" s="1"/>
      <c r="C845" s="2"/>
      <c r="D845" s="2"/>
      <c r="E845" s="5"/>
      <c r="G845" s="2"/>
      <c r="H845" s="2"/>
      <c r="I845" s="2"/>
      <c r="J845" s="2"/>
      <c r="K845" s="2"/>
      <c r="L845" s="2"/>
      <c r="M845" s="2"/>
    </row>
    <row r="846" spans="1:13" s="4" customFormat="1" x14ac:dyDescent="0.25">
      <c r="A846" s="2"/>
      <c r="B846" s="1"/>
      <c r="C846" s="2"/>
      <c r="D846" s="2"/>
      <c r="E846" s="5"/>
      <c r="G846" s="2"/>
      <c r="H846" s="2"/>
      <c r="I846" s="2"/>
      <c r="J846" s="2"/>
      <c r="K846" s="2"/>
      <c r="L846" s="2"/>
      <c r="M846" s="2"/>
    </row>
    <row r="847" spans="1:13" s="4" customFormat="1" x14ac:dyDescent="0.25">
      <c r="A847" s="2"/>
      <c r="B847" s="1"/>
      <c r="C847" s="2"/>
      <c r="D847" s="2"/>
      <c r="E847" s="5"/>
      <c r="G847" s="2"/>
      <c r="H847" s="2"/>
      <c r="I847" s="2"/>
      <c r="J847" s="2"/>
      <c r="K847" s="2"/>
      <c r="L847" s="2"/>
      <c r="M847" s="2"/>
    </row>
    <row r="848" spans="1:13" s="4" customFormat="1" x14ac:dyDescent="0.25">
      <c r="A848" s="2"/>
      <c r="B848" s="1"/>
      <c r="C848" s="2"/>
      <c r="D848" s="2"/>
      <c r="E848" s="5"/>
      <c r="G848" s="2"/>
      <c r="H848" s="2"/>
      <c r="I848" s="2"/>
      <c r="J848" s="2"/>
      <c r="K848" s="2"/>
      <c r="L848" s="2"/>
      <c r="M848" s="2"/>
    </row>
    <row r="849" spans="1:13" s="4" customFormat="1" x14ac:dyDescent="0.25">
      <c r="A849" s="2"/>
      <c r="B849" s="1"/>
      <c r="C849" s="2"/>
      <c r="D849" s="2"/>
      <c r="E849" s="5"/>
      <c r="G849" s="2"/>
      <c r="H849" s="2"/>
      <c r="I849" s="2"/>
      <c r="J849" s="2"/>
      <c r="K849" s="2"/>
      <c r="L849" s="2"/>
      <c r="M849" s="2"/>
    </row>
    <row r="850" spans="1:13" s="4" customFormat="1" x14ac:dyDescent="0.25">
      <c r="A850" s="2"/>
      <c r="B850" s="1"/>
      <c r="C850" s="2"/>
      <c r="D850" s="2"/>
      <c r="E850" s="5"/>
      <c r="G850" s="2"/>
      <c r="H850" s="2"/>
      <c r="I850" s="2"/>
      <c r="J850" s="2"/>
      <c r="K850" s="2"/>
      <c r="L850" s="2"/>
      <c r="M850" s="2"/>
    </row>
    <row r="851" spans="1:13" s="4" customFormat="1" x14ac:dyDescent="0.25">
      <c r="A851" s="2"/>
      <c r="B851" s="1"/>
      <c r="C851" s="2"/>
      <c r="D851" s="2"/>
      <c r="E851" s="5"/>
      <c r="G851" s="2"/>
      <c r="H851" s="2"/>
      <c r="I851" s="2"/>
      <c r="J851" s="2"/>
      <c r="K851" s="2"/>
      <c r="L851" s="2"/>
      <c r="M851" s="2"/>
    </row>
    <row r="852" spans="1:13" s="4" customFormat="1" x14ac:dyDescent="0.25">
      <c r="A852" s="2"/>
      <c r="B852" s="1"/>
      <c r="C852" s="2"/>
      <c r="D852" s="2"/>
      <c r="E852" s="5"/>
      <c r="G852" s="2"/>
      <c r="H852" s="2"/>
      <c r="I852" s="2"/>
      <c r="J852" s="2"/>
      <c r="K852" s="2"/>
      <c r="L852" s="2"/>
      <c r="M852" s="2"/>
    </row>
    <row r="853" spans="1:13" s="4" customFormat="1" x14ac:dyDescent="0.25">
      <c r="A853" s="2"/>
      <c r="B853" s="1"/>
      <c r="C853" s="2"/>
      <c r="D853" s="2"/>
      <c r="E853" s="5"/>
      <c r="G853" s="2"/>
      <c r="H853" s="2"/>
      <c r="I853" s="2"/>
      <c r="J853" s="2"/>
      <c r="K853" s="2"/>
      <c r="L853" s="2"/>
      <c r="M853" s="2"/>
    </row>
    <row r="854" spans="1:13" s="4" customFormat="1" x14ac:dyDescent="0.25">
      <c r="A854" s="2"/>
      <c r="B854" s="1"/>
      <c r="C854" s="2"/>
      <c r="D854" s="2"/>
      <c r="E854" s="5"/>
      <c r="G854" s="2"/>
      <c r="H854" s="2"/>
      <c r="I854" s="2"/>
      <c r="J854" s="2"/>
      <c r="K854" s="2"/>
      <c r="L854" s="2"/>
      <c r="M854" s="2"/>
    </row>
    <row r="855" spans="1:13" s="4" customFormat="1" x14ac:dyDescent="0.25">
      <c r="A855" s="2"/>
      <c r="B855" s="1"/>
      <c r="C855" s="2"/>
      <c r="D855" s="2"/>
      <c r="E855" s="5"/>
      <c r="G855" s="2"/>
      <c r="H855" s="2"/>
      <c r="I855" s="2"/>
      <c r="J855" s="2"/>
      <c r="K855" s="2"/>
      <c r="L855" s="2"/>
      <c r="M855" s="2"/>
    </row>
    <row r="856" spans="1:13" s="4" customFormat="1" x14ac:dyDescent="0.25">
      <c r="A856" s="2"/>
      <c r="B856" s="1"/>
      <c r="C856" s="2"/>
      <c r="D856" s="2"/>
      <c r="E856" s="5"/>
      <c r="G856" s="2"/>
      <c r="H856" s="2"/>
      <c r="I856" s="2"/>
      <c r="J856" s="2"/>
      <c r="K856" s="2"/>
      <c r="L856" s="2"/>
      <c r="M856" s="2"/>
    </row>
    <row r="857" spans="1:13" s="4" customFormat="1" x14ac:dyDescent="0.25">
      <c r="A857" s="2"/>
      <c r="B857" s="1"/>
      <c r="C857" s="2"/>
      <c r="D857" s="2"/>
      <c r="E857" s="5"/>
      <c r="G857" s="2"/>
      <c r="H857" s="2"/>
      <c r="I857" s="2"/>
      <c r="J857" s="2"/>
      <c r="K857" s="2"/>
      <c r="L857" s="2"/>
      <c r="M857" s="2"/>
    </row>
    <row r="858" spans="1:13" s="4" customFormat="1" x14ac:dyDescent="0.25">
      <c r="A858" s="2"/>
      <c r="B858" s="1"/>
      <c r="C858" s="2"/>
      <c r="D858" s="2"/>
      <c r="E858" s="5"/>
      <c r="G858" s="2"/>
      <c r="H858" s="2"/>
      <c r="I858" s="2"/>
      <c r="J858" s="2"/>
      <c r="K858" s="2"/>
      <c r="L858" s="2"/>
      <c r="M858" s="2"/>
    </row>
    <row r="859" spans="1:13" s="4" customFormat="1" x14ac:dyDescent="0.25">
      <c r="A859" s="2"/>
      <c r="B859" s="1"/>
      <c r="C859" s="2"/>
      <c r="D859" s="2"/>
      <c r="E859" s="5"/>
      <c r="G859" s="2"/>
      <c r="H859" s="2"/>
      <c r="I859" s="2"/>
      <c r="J859" s="2"/>
      <c r="K859" s="2"/>
      <c r="L859" s="2"/>
      <c r="M859" s="2"/>
    </row>
    <row r="860" spans="1:13" s="4" customFormat="1" x14ac:dyDescent="0.25">
      <c r="A860" s="2"/>
      <c r="B860" s="1"/>
      <c r="C860" s="2"/>
      <c r="D860" s="2"/>
      <c r="E860" s="5"/>
      <c r="G860" s="2"/>
      <c r="H860" s="2"/>
      <c r="I860" s="2"/>
      <c r="J860" s="2"/>
      <c r="K860" s="2"/>
      <c r="L860" s="2"/>
      <c r="M860" s="2"/>
    </row>
    <row r="861" spans="1:13" s="4" customFormat="1" x14ac:dyDescent="0.25">
      <c r="A861" s="2"/>
      <c r="B861" s="1"/>
      <c r="C861" s="2"/>
      <c r="D861" s="2"/>
      <c r="E861" s="5"/>
      <c r="G861" s="2"/>
      <c r="H861" s="2"/>
      <c r="I861" s="2"/>
      <c r="J861" s="2"/>
      <c r="K861" s="2"/>
      <c r="L861" s="2"/>
      <c r="M861" s="2"/>
    </row>
    <row r="862" spans="1:13" s="4" customFormat="1" x14ac:dyDescent="0.25">
      <c r="A862" s="2"/>
      <c r="B862" s="1"/>
      <c r="C862" s="2"/>
      <c r="D862" s="2"/>
      <c r="E862" s="5"/>
      <c r="G862" s="2"/>
      <c r="H862" s="2"/>
      <c r="I862" s="2"/>
      <c r="J862" s="2"/>
      <c r="K862" s="2"/>
      <c r="L862" s="2"/>
      <c r="M862" s="2"/>
    </row>
    <row r="863" spans="1:13" s="4" customFormat="1" x14ac:dyDescent="0.25">
      <c r="A863" s="2"/>
      <c r="B863" s="1"/>
      <c r="C863" s="2"/>
      <c r="D863" s="2"/>
      <c r="E863" s="5"/>
      <c r="G863" s="2"/>
      <c r="H863" s="2"/>
      <c r="I863" s="2"/>
      <c r="J863" s="2"/>
      <c r="K863" s="2"/>
      <c r="L863" s="2"/>
      <c r="M863" s="2"/>
    </row>
    <row r="864" spans="1:13" s="4" customFormat="1" x14ac:dyDescent="0.25">
      <c r="A864" s="2"/>
      <c r="B864" s="1"/>
      <c r="C864" s="2"/>
      <c r="D864" s="2"/>
      <c r="E864" s="5"/>
      <c r="G864" s="2"/>
      <c r="H864" s="2"/>
      <c r="I864" s="2"/>
      <c r="J864" s="2"/>
      <c r="K864" s="2"/>
      <c r="L864" s="2"/>
      <c r="M864" s="2"/>
    </row>
    <row r="865" spans="1:13" s="4" customFormat="1" x14ac:dyDescent="0.25">
      <c r="A865" s="2"/>
      <c r="B865" s="1"/>
      <c r="C865" s="2"/>
      <c r="D865" s="2"/>
      <c r="E865" s="5"/>
      <c r="G865" s="2"/>
      <c r="H865" s="2"/>
      <c r="I865" s="2"/>
      <c r="J865" s="2"/>
      <c r="K865" s="2"/>
      <c r="L865" s="2"/>
      <c r="M865" s="2"/>
    </row>
    <row r="866" spans="1:13" s="4" customFormat="1" x14ac:dyDescent="0.25">
      <c r="A866" s="2"/>
      <c r="B866" s="1"/>
      <c r="C866" s="2"/>
      <c r="D866" s="2"/>
      <c r="E866" s="5"/>
      <c r="G866" s="2"/>
      <c r="H866" s="2"/>
      <c r="I866" s="2"/>
      <c r="J866" s="2"/>
      <c r="K866" s="2"/>
      <c r="L866" s="2"/>
      <c r="M866" s="2"/>
    </row>
    <row r="867" spans="1:13" s="4" customFormat="1" x14ac:dyDescent="0.25">
      <c r="A867" s="2"/>
      <c r="B867" s="1"/>
      <c r="C867" s="2"/>
      <c r="D867" s="2"/>
      <c r="E867" s="5"/>
      <c r="G867" s="2"/>
      <c r="H867" s="2"/>
      <c r="I867" s="2"/>
      <c r="J867" s="2"/>
      <c r="K867" s="2"/>
      <c r="L867" s="2"/>
      <c r="M867" s="2"/>
    </row>
    <row r="868" spans="1:13" s="4" customFormat="1" x14ac:dyDescent="0.25">
      <c r="A868" s="2"/>
      <c r="B868" s="1"/>
      <c r="C868" s="2"/>
      <c r="D868" s="2"/>
      <c r="E868" s="5"/>
      <c r="G868" s="2"/>
      <c r="H868" s="2"/>
      <c r="I868" s="2"/>
      <c r="J868" s="2"/>
      <c r="K868" s="2"/>
      <c r="L868" s="2"/>
      <c r="M868" s="2"/>
    </row>
    <row r="869" spans="1:13" s="4" customFormat="1" x14ac:dyDescent="0.25">
      <c r="A869" s="2"/>
      <c r="B869" s="1"/>
      <c r="C869" s="2"/>
      <c r="D869" s="2"/>
      <c r="E869" s="5"/>
      <c r="G869" s="2"/>
      <c r="H869" s="2"/>
      <c r="I869" s="2"/>
      <c r="J869" s="2"/>
      <c r="K869" s="2"/>
      <c r="L869" s="2"/>
      <c r="M869" s="2"/>
    </row>
    <row r="870" spans="1:13" s="4" customFormat="1" x14ac:dyDescent="0.25">
      <c r="A870" s="2"/>
      <c r="B870" s="1"/>
      <c r="C870" s="2"/>
      <c r="D870" s="2"/>
      <c r="E870" s="5"/>
      <c r="G870" s="2"/>
      <c r="H870" s="2"/>
      <c r="I870" s="2"/>
      <c r="J870" s="2"/>
      <c r="K870" s="2"/>
      <c r="L870" s="2"/>
      <c r="M870" s="2"/>
    </row>
    <row r="871" spans="1:13" s="4" customFormat="1" x14ac:dyDescent="0.25">
      <c r="A871" s="2"/>
      <c r="B871" s="1"/>
      <c r="C871" s="2"/>
      <c r="D871" s="2"/>
      <c r="E871" s="5"/>
      <c r="G871" s="2"/>
      <c r="H871" s="2"/>
      <c r="I871" s="2"/>
      <c r="J871" s="2"/>
      <c r="K871" s="2"/>
      <c r="L871" s="2"/>
      <c r="M871" s="2"/>
    </row>
    <row r="872" spans="1:13" s="4" customFormat="1" x14ac:dyDescent="0.25">
      <c r="A872" s="2"/>
      <c r="B872" s="1"/>
      <c r="C872" s="2"/>
      <c r="D872" s="2"/>
      <c r="E872" s="5"/>
      <c r="G872" s="2"/>
      <c r="H872" s="2"/>
      <c r="I872" s="2"/>
      <c r="J872" s="2"/>
      <c r="K872" s="2"/>
      <c r="L872" s="2"/>
      <c r="M872" s="2"/>
    </row>
    <row r="873" spans="1:13" s="4" customFormat="1" x14ac:dyDescent="0.25">
      <c r="A873" s="2"/>
      <c r="B873" s="1"/>
      <c r="C873" s="2"/>
      <c r="D873" s="2"/>
      <c r="E873" s="5"/>
      <c r="G873" s="2"/>
      <c r="H873" s="2"/>
      <c r="I873" s="2"/>
      <c r="J873" s="2"/>
      <c r="K873" s="2"/>
      <c r="L873" s="2"/>
      <c r="M873" s="2"/>
    </row>
    <row r="874" spans="1:13" s="4" customFormat="1" x14ac:dyDescent="0.25">
      <c r="A874" s="2"/>
      <c r="B874" s="1"/>
      <c r="C874" s="2"/>
      <c r="D874" s="2"/>
      <c r="E874" s="5"/>
      <c r="G874" s="2"/>
      <c r="H874" s="2"/>
      <c r="I874" s="2"/>
      <c r="J874" s="2"/>
      <c r="K874" s="2"/>
      <c r="L874" s="2"/>
      <c r="M874" s="2"/>
    </row>
    <row r="875" spans="1:13" s="4" customFormat="1" x14ac:dyDescent="0.25">
      <c r="A875" s="2"/>
      <c r="B875" s="1"/>
      <c r="C875" s="2"/>
      <c r="D875" s="2"/>
      <c r="E875" s="5"/>
      <c r="G875" s="2"/>
      <c r="H875" s="2"/>
      <c r="I875" s="2"/>
      <c r="J875" s="2"/>
      <c r="K875" s="2"/>
      <c r="L875" s="2"/>
      <c r="M875" s="2"/>
    </row>
    <row r="876" spans="1:13" s="4" customFormat="1" x14ac:dyDescent="0.25">
      <c r="A876" s="2"/>
      <c r="B876" s="1"/>
      <c r="C876" s="2"/>
      <c r="D876" s="2"/>
      <c r="E876" s="5"/>
      <c r="G876" s="2"/>
      <c r="H876" s="2"/>
      <c r="I876" s="2"/>
      <c r="J876" s="2"/>
      <c r="K876" s="2"/>
      <c r="L876" s="2"/>
      <c r="M876" s="2"/>
    </row>
    <row r="877" spans="1:13" s="4" customFormat="1" x14ac:dyDescent="0.25">
      <c r="A877" s="2"/>
      <c r="B877" s="1"/>
      <c r="C877" s="2"/>
      <c r="D877" s="2"/>
      <c r="E877" s="5"/>
      <c r="G877" s="2"/>
      <c r="H877" s="2"/>
      <c r="I877" s="2"/>
      <c r="J877" s="2"/>
      <c r="K877" s="2"/>
      <c r="L877" s="2"/>
      <c r="M877" s="2"/>
    </row>
    <row r="878" spans="1:13" s="4" customFormat="1" x14ac:dyDescent="0.25">
      <c r="A878" s="2"/>
      <c r="B878" s="1"/>
      <c r="C878" s="2"/>
      <c r="D878" s="2"/>
      <c r="E878" s="5"/>
      <c r="G878" s="2"/>
      <c r="H878" s="2"/>
      <c r="I878" s="2"/>
      <c r="J878" s="2"/>
      <c r="K878" s="2"/>
      <c r="L878" s="2"/>
      <c r="M878" s="2"/>
    </row>
    <row r="879" spans="1:13" s="4" customFormat="1" x14ac:dyDescent="0.25">
      <c r="A879" s="2"/>
      <c r="B879" s="1"/>
      <c r="C879" s="2"/>
      <c r="D879" s="2"/>
      <c r="E879" s="5"/>
      <c r="G879" s="2"/>
      <c r="H879" s="2"/>
      <c r="I879" s="2"/>
      <c r="J879" s="2"/>
      <c r="K879" s="2"/>
      <c r="L879" s="2"/>
      <c r="M879" s="2"/>
    </row>
    <row r="880" spans="1:13" s="4" customFormat="1" x14ac:dyDescent="0.25">
      <c r="A880" s="2"/>
      <c r="B880" s="1"/>
      <c r="C880" s="2"/>
      <c r="D880" s="2"/>
      <c r="E880" s="5"/>
      <c r="G880" s="2"/>
      <c r="H880" s="2"/>
      <c r="I880" s="2"/>
      <c r="J880" s="2"/>
      <c r="K880" s="2"/>
      <c r="L880" s="2"/>
      <c r="M880" s="2"/>
    </row>
    <row r="881" spans="1:13" s="4" customFormat="1" x14ac:dyDescent="0.25">
      <c r="A881" s="2"/>
      <c r="B881" s="1"/>
      <c r="C881" s="2"/>
      <c r="D881" s="2"/>
      <c r="E881" s="5"/>
      <c r="G881" s="2"/>
      <c r="H881" s="2"/>
      <c r="I881" s="2"/>
      <c r="J881" s="2"/>
      <c r="K881" s="2"/>
      <c r="L881" s="2"/>
      <c r="M881" s="2"/>
    </row>
    <row r="882" spans="1:13" s="4" customFormat="1" x14ac:dyDescent="0.25">
      <c r="A882" s="2"/>
      <c r="B882" s="1"/>
      <c r="C882" s="2"/>
      <c r="D882" s="2"/>
      <c r="E882" s="5"/>
      <c r="G882" s="2"/>
      <c r="H882" s="2"/>
      <c r="I882" s="2"/>
      <c r="J882" s="2"/>
      <c r="K882" s="2"/>
      <c r="L882" s="2"/>
      <c r="M882" s="2"/>
    </row>
    <row r="883" spans="1:13" s="4" customFormat="1" x14ac:dyDescent="0.25">
      <c r="A883" s="2"/>
      <c r="B883" s="1"/>
      <c r="C883" s="2"/>
      <c r="D883" s="2"/>
      <c r="E883" s="5"/>
      <c r="G883" s="2"/>
      <c r="H883" s="2"/>
      <c r="I883" s="2"/>
      <c r="J883" s="2"/>
      <c r="K883" s="2"/>
      <c r="L883" s="2"/>
      <c r="M883" s="2"/>
    </row>
    <row r="884" spans="1:13" s="4" customFormat="1" x14ac:dyDescent="0.25">
      <c r="A884" s="2"/>
      <c r="B884" s="1"/>
      <c r="C884" s="2"/>
      <c r="D884" s="2"/>
      <c r="E884" s="5"/>
      <c r="G884" s="2"/>
      <c r="H884" s="2"/>
      <c r="I884" s="2"/>
      <c r="J884" s="2"/>
      <c r="K884" s="2"/>
      <c r="L884" s="2"/>
      <c r="M884" s="2"/>
    </row>
    <row r="885" spans="1:13" s="4" customFormat="1" x14ac:dyDescent="0.25">
      <c r="A885" s="2"/>
      <c r="B885" s="1"/>
      <c r="C885" s="2"/>
      <c r="D885" s="2"/>
      <c r="E885" s="5"/>
      <c r="G885" s="2"/>
      <c r="H885" s="2"/>
      <c r="I885" s="2"/>
      <c r="J885" s="2"/>
      <c r="K885" s="2"/>
      <c r="L885" s="2"/>
      <c r="M885" s="2"/>
    </row>
    <row r="886" spans="1:13" s="4" customFormat="1" x14ac:dyDescent="0.25">
      <c r="A886" s="2"/>
      <c r="B886" s="1"/>
      <c r="C886" s="2"/>
      <c r="D886" s="2"/>
      <c r="E886" s="5"/>
      <c r="G886" s="2"/>
      <c r="H886" s="2"/>
      <c r="I886" s="2"/>
      <c r="J886" s="2"/>
      <c r="K886" s="2"/>
      <c r="L886" s="2"/>
      <c r="M886" s="2"/>
    </row>
    <row r="887" spans="1:13" s="4" customFormat="1" x14ac:dyDescent="0.25">
      <c r="A887" s="2"/>
      <c r="B887" s="1"/>
      <c r="C887" s="2"/>
      <c r="D887" s="2"/>
      <c r="E887" s="5"/>
      <c r="G887" s="2"/>
      <c r="H887" s="2"/>
      <c r="I887" s="2"/>
      <c r="J887" s="2"/>
      <c r="K887" s="2"/>
      <c r="L887" s="2"/>
      <c r="M887" s="2"/>
    </row>
    <row r="888" spans="1:13" s="4" customFormat="1" x14ac:dyDescent="0.25">
      <c r="A888" s="2"/>
      <c r="B888" s="1"/>
      <c r="C888" s="2"/>
      <c r="D888" s="2"/>
      <c r="E888" s="5"/>
      <c r="G888" s="2"/>
      <c r="H888" s="2"/>
      <c r="I888" s="2"/>
      <c r="J888" s="2"/>
      <c r="K888" s="2"/>
      <c r="L888" s="2"/>
      <c r="M888" s="2"/>
    </row>
    <row r="889" spans="1:13" s="4" customFormat="1" x14ac:dyDescent="0.25">
      <c r="A889" s="2"/>
      <c r="B889" s="1"/>
      <c r="C889" s="2"/>
      <c r="D889" s="2"/>
      <c r="E889" s="3"/>
      <c r="G889" s="2"/>
      <c r="H889" s="2"/>
      <c r="I889" s="2"/>
      <c r="J889" s="2"/>
      <c r="K889" s="2"/>
      <c r="L889" s="2"/>
      <c r="M889" s="2"/>
    </row>
    <row r="890" spans="1:13" s="4" customFormat="1" x14ac:dyDescent="0.25">
      <c r="A890" s="2"/>
      <c r="B890" s="1"/>
      <c r="C890" s="2"/>
      <c r="D890" s="2"/>
      <c r="E890" s="3"/>
      <c r="G890" s="2"/>
      <c r="H890" s="2"/>
      <c r="I890" s="2"/>
      <c r="J890" s="2"/>
      <c r="K890" s="2"/>
      <c r="L890" s="2"/>
      <c r="M890" s="2"/>
    </row>
    <row r="891" spans="1:13" s="4" customFormat="1" x14ac:dyDescent="0.25">
      <c r="A891" s="2"/>
      <c r="B891" s="1"/>
      <c r="C891" s="2"/>
      <c r="D891" s="2"/>
      <c r="E891" s="3"/>
      <c r="G891" s="2"/>
      <c r="H891" s="2"/>
      <c r="I891" s="2"/>
      <c r="J891" s="2"/>
      <c r="K891" s="2"/>
      <c r="L891" s="2"/>
      <c r="M891" s="2"/>
    </row>
    <row r="892" spans="1:13" s="4" customFormat="1" x14ac:dyDescent="0.25">
      <c r="A892" s="2"/>
      <c r="B892" s="1"/>
      <c r="C892" s="2"/>
      <c r="D892" s="2"/>
      <c r="E892" s="3"/>
      <c r="G892" s="2"/>
      <c r="H892" s="2"/>
      <c r="I892" s="2"/>
      <c r="J892" s="2"/>
      <c r="K892" s="2"/>
      <c r="L892" s="2"/>
      <c r="M892" s="2"/>
    </row>
    <row r="893" spans="1:13" s="4" customFormat="1" x14ac:dyDescent="0.25">
      <c r="A893" s="2"/>
      <c r="B893" s="1"/>
      <c r="C893" s="2"/>
      <c r="D893" s="2"/>
      <c r="E893" s="3"/>
      <c r="G893" s="2"/>
      <c r="H893" s="2"/>
      <c r="I893" s="2"/>
      <c r="J893" s="2"/>
      <c r="K893" s="2"/>
      <c r="L893" s="2"/>
      <c r="M893" s="2"/>
    </row>
    <row r="894" spans="1:13" s="4" customFormat="1" x14ac:dyDescent="0.25">
      <c r="A894" s="2"/>
      <c r="B894" s="1"/>
      <c r="C894" s="2"/>
      <c r="D894" s="2"/>
      <c r="E894" s="3"/>
      <c r="G894" s="2"/>
      <c r="H894" s="2"/>
      <c r="I894" s="2"/>
      <c r="J894" s="2"/>
      <c r="K894" s="2"/>
      <c r="L894" s="2"/>
      <c r="M894" s="2"/>
    </row>
    <row r="895" spans="1:13" s="4" customFormat="1" x14ac:dyDescent="0.25">
      <c r="A895" s="2"/>
      <c r="B895" s="1"/>
      <c r="C895" s="2"/>
      <c r="D895" s="2"/>
      <c r="E895" s="3"/>
      <c r="G895" s="2"/>
      <c r="H895" s="2"/>
      <c r="I895" s="2"/>
      <c r="J895" s="2"/>
      <c r="K895" s="2"/>
      <c r="L895" s="2"/>
      <c r="M895" s="2"/>
    </row>
    <row r="896" spans="1:13" s="4" customFormat="1" x14ac:dyDescent="0.25">
      <c r="A896" s="2"/>
      <c r="B896" s="1"/>
      <c r="C896" s="2"/>
      <c r="D896" s="2"/>
      <c r="E896" s="3"/>
      <c r="G896" s="2"/>
      <c r="H896" s="2"/>
      <c r="I896" s="2"/>
      <c r="J896" s="2"/>
      <c r="K896" s="2"/>
      <c r="L896" s="2"/>
      <c r="M896" s="2"/>
    </row>
    <row r="897" spans="1:13" s="4" customFormat="1" x14ac:dyDescent="0.25">
      <c r="A897" s="2"/>
      <c r="B897" s="1"/>
      <c r="C897" s="2"/>
      <c r="D897" s="2"/>
      <c r="E897" s="3"/>
      <c r="G897" s="2"/>
      <c r="H897" s="2"/>
      <c r="I897" s="2"/>
      <c r="J897" s="2"/>
      <c r="K897" s="2"/>
      <c r="L897" s="2"/>
      <c r="M897" s="2"/>
    </row>
    <row r="898" spans="1:13" s="4" customFormat="1" x14ac:dyDescent="0.25">
      <c r="A898" s="2"/>
      <c r="B898" s="1"/>
      <c r="C898" s="2"/>
      <c r="D898" s="2"/>
      <c r="E898" s="3"/>
      <c r="G898" s="2"/>
      <c r="H898" s="2"/>
      <c r="I898" s="2"/>
      <c r="J898" s="2"/>
      <c r="K898" s="2"/>
      <c r="L898" s="2"/>
      <c r="M898" s="2"/>
    </row>
    <row r="899" spans="1:13" s="4" customFormat="1" x14ac:dyDescent="0.25">
      <c r="A899" s="2"/>
      <c r="B899" s="1"/>
      <c r="C899" s="2"/>
      <c r="D899" s="2"/>
      <c r="E899" s="3"/>
      <c r="G899" s="2"/>
      <c r="H899" s="2"/>
      <c r="I899" s="2"/>
      <c r="J899" s="2"/>
      <c r="K899" s="2"/>
      <c r="L899" s="2"/>
      <c r="M899" s="2"/>
    </row>
    <row r="900" spans="1:13" s="4" customFormat="1" x14ac:dyDescent="0.25">
      <c r="A900" s="2"/>
      <c r="B900" s="1"/>
      <c r="C900" s="2"/>
      <c r="D900" s="2"/>
      <c r="E900" s="3"/>
      <c r="G900" s="2"/>
      <c r="H900" s="2"/>
      <c r="I900" s="2"/>
      <c r="J900" s="2"/>
      <c r="K900" s="2"/>
      <c r="L900" s="2"/>
      <c r="M900" s="2"/>
    </row>
    <row r="901" spans="1:13" s="4" customFormat="1" x14ac:dyDescent="0.25">
      <c r="A901" s="2"/>
      <c r="B901" s="1"/>
      <c r="C901" s="2"/>
      <c r="D901" s="2"/>
      <c r="E901" s="3"/>
      <c r="G901" s="2"/>
      <c r="H901" s="2"/>
      <c r="I901" s="2"/>
      <c r="J901" s="2"/>
      <c r="K901" s="2"/>
      <c r="L901" s="2"/>
      <c r="M901" s="2"/>
    </row>
    <row r="902" spans="1:13" s="4" customFormat="1" x14ac:dyDescent="0.25">
      <c r="A902" s="2"/>
      <c r="B902" s="1"/>
      <c r="C902" s="2"/>
      <c r="D902" s="2"/>
      <c r="E902" s="3"/>
      <c r="G902" s="2"/>
      <c r="H902" s="2"/>
      <c r="I902" s="2"/>
      <c r="J902" s="2"/>
      <c r="K902" s="2"/>
      <c r="L902" s="2"/>
      <c r="M902" s="2"/>
    </row>
  </sheetData>
  <mergeCells count="3">
    <mergeCell ref="A17:F17"/>
    <mergeCell ref="A2:F2"/>
    <mergeCell ref="A6:F6"/>
  </mergeCells>
  <phoneticPr fontId="6" type="noConversion"/>
  <printOptions horizontalCentered="1" verticalCentered="1"/>
  <pageMargins left="0.23622047244094491" right="0.23622047244094491" top="1.5354330708661419" bottom="0.74803149606299213" header="0.31496062992125984" footer="0.31496062992125984"/>
  <pageSetup paperSize="9" scale="78" fitToHeight="2" orientation="portrait" r:id="rId1"/>
  <headerFooter alignWithMargins="0">
    <oddHeader xml:space="preserve">&amp;C&amp;"Arial,Gras"&amp;14&amp;K0070C0DPGF&amp;11
FOURNITURE D’EQUIPEMENTS DE MESURE ET DE TÉLÉRELEVE POUR LES ÉTABLISSEMENTS DE LA DIRECTION COMMUNE (EMBRUN, GAP, SISTERON ET BRIANCON) AINSI QUE POUR LE CHAQ D’AIGUILLES ET L’EHPAD GUIL ECRINS DE GUILLESTRE </oddHeader>
    <oddFooter>&amp;L&amp;"Century Gothic,Normal"&amp;8&amp;F&amp;C&amp;A&amp;R&amp;"Century Gothic,Normal"&amp;P/&amp;N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vt:lpstr>
      <vt:lpstr>DPGF!Impression_des_titres</vt:lpstr>
      <vt:lpstr>DPGF!Zone_d_impression</vt:lpstr>
    </vt:vector>
  </TitlesOfParts>
  <Company>clima plus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clima plus</dc:creator>
  <cp:lastModifiedBy>JANNOT Damien</cp:lastModifiedBy>
  <cp:lastPrinted>2025-03-11T15:38:37Z</cp:lastPrinted>
  <dcterms:created xsi:type="dcterms:W3CDTF">2001-10-23T18:05:03Z</dcterms:created>
  <dcterms:modified xsi:type="dcterms:W3CDTF">2026-03-11T09:43:06Z</dcterms:modified>
</cp:coreProperties>
</file>